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7100" windowHeight="6045"/>
  </bookViews>
  <sheets>
    <sheet name="VIETRBO A028" sheetId="11" r:id="rId1"/>
    <sheet name="DISPONIBILITA' VT" sheetId="12" r:id="rId2"/>
    <sheet name="DISPONIBILITA' LT" sheetId="13" r:id="rId3"/>
    <sheet name="DISPONIBILITA' RI" sheetId="14" r:id="rId4"/>
    <sheet name="DISPONIBILITA' FR" sheetId="15" r:id="rId5"/>
    <sheet name="DISPONIBILITA' RM" sheetId="17" r:id="rId6"/>
  </sheets>
  <definedNames>
    <definedName name="_xlnm._FilterDatabase" localSheetId="5" hidden="1">'DISPONIBILITA'' RM'!$A$1:$I$179</definedName>
  </definedNames>
  <calcPr calcId="145621"/>
</workbook>
</file>

<file path=xl/calcChain.xml><?xml version="1.0" encoding="utf-8"?>
<calcChain xmlns="http://schemas.openxmlformats.org/spreadsheetml/2006/main">
  <c r="Q6" i="11" l="1"/>
  <c r="Q7" i="11"/>
  <c r="Q8" i="11"/>
  <c r="Q9" i="11"/>
  <c r="Q10" i="11" l="1"/>
</calcChain>
</file>

<file path=xl/sharedStrings.xml><?xml version="1.0" encoding="utf-8"?>
<sst xmlns="http://schemas.openxmlformats.org/spreadsheetml/2006/main" count="1936" uniqueCount="643">
  <si>
    <t>DATA NASCITA</t>
  </si>
  <si>
    <t>PROVINCIA NASCITA</t>
  </si>
  <si>
    <t>C. F.</t>
  </si>
  <si>
    <t>punteggio graduatoria di merito</t>
  </si>
  <si>
    <t xml:space="preserve"> contingente da assegnare alle province</t>
  </si>
  <si>
    <t>RM</t>
  </si>
  <si>
    <t>LT</t>
  </si>
  <si>
    <t>RI</t>
  </si>
  <si>
    <t>FR</t>
  </si>
  <si>
    <t>per merito</t>
  </si>
  <si>
    <t>riserva N</t>
  </si>
  <si>
    <t xml:space="preserve">riserva M </t>
  </si>
  <si>
    <t xml:space="preserve"> </t>
  </si>
  <si>
    <t>totale</t>
  </si>
  <si>
    <t xml:space="preserve">classe di concorso: </t>
  </si>
  <si>
    <t>SEDE ASSEGNATA</t>
  </si>
  <si>
    <t>partecipazione al concorso con riserva</t>
  </si>
  <si>
    <t>PROVINCIA SCELTA/ASSEGNATA/ACCANTONATA</t>
  </si>
  <si>
    <t>AMBITO ASSEGNATO / ACCANTONATO</t>
  </si>
  <si>
    <t>PERSIANI RINO</t>
  </si>
  <si>
    <t>AP</t>
  </si>
  <si>
    <t>FATTORI SERENA</t>
  </si>
  <si>
    <t>POS.</t>
  </si>
  <si>
    <t>SI</t>
  </si>
  <si>
    <t>NOMINATIVO</t>
  </si>
  <si>
    <t>CE</t>
  </si>
  <si>
    <t>NA</t>
  </si>
  <si>
    <t>SA</t>
  </si>
  <si>
    <t>PRSRNI80B28H769M</t>
  </si>
  <si>
    <t>PROVINCIA: VITERBO</t>
  </si>
  <si>
    <t>168 bis</t>
  </si>
  <si>
    <t>FTTSRN75L43H282R</t>
  </si>
  <si>
    <t>249 bis</t>
  </si>
  <si>
    <t>307 bis</t>
  </si>
  <si>
    <t>CHICCA LAURA</t>
  </si>
  <si>
    <t>CHCLRA79P66L182G</t>
  </si>
  <si>
    <t>366 bis</t>
  </si>
  <si>
    <t>DUCA FRANCESCA</t>
  </si>
  <si>
    <t>DCUFNC77E53H501N</t>
  </si>
  <si>
    <t>389 bis</t>
  </si>
  <si>
    <t>PICCOLO NICOLINA</t>
  </si>
  <si>
    <t>PCCNLN89M70B963Z</t>
  </si>
  <si>
    <t>389 ter</t>
  </si>
  <si>
    <t>MONTELLA ROBERTO</t>
  </si>
  <si>
    <t>MNTRRT73R20F839M</t>
  </si>
  <si>
    <t>390 bis</t>
  </si>
  <si>
    <t>CELOTTO ANTONIO</t>
  </si>
  <si>
    <t>CLTNTN76H15G230J</t>
  </si>
  <si>
    <t>LEUCI FAUSTA PATRICIA</t>
  </si>
  <si>
    <t>LCEFTP87L46B963D</t>
  </si>
  <si>
    <t>COSTAGLIOLA SARA ASSUNTA</t>
  </si>
  <si>
    <t>CSTSSS86B65I234Y</t>
  </si>
  <si>
    <t>CL. CONC.: A028</t>
  </si>
  <si>
    <t>CODICE AMBITO</t>
  </si>
  <si>
    <t>DENOMINAZIONE AMBITO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</si>
  <si>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</si>
  <si>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</si>
  <si>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</si>
  <si>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</si>
  <si>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</si>
  <si>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</si>
  <si>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</si>
  <si>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DISPONIBILITA' CATTEDRE INTERNE</t>
  </si>
  <si>
    <t>DISPONIBILITA' CATTEDRE ESTERNE</t>
  </si>
  <si>
    <t>LAZ0000027</t>
  </si>
  <si>
    <t>VTMM81001N</t>
  </si>
  <si>
    <t>SCUOLA SEC. I RONCIGLIONE</t>
  </si>
  <si>
    <t>A028</t>
  </si>
  <si>
    <t xml:space="preserve">MATEMATICA E SCIENZE               </t>
  </si>
  <si>
    <t>NN</t>
  </si>
  <si>
    <t xml:space="preserve">NORMALE                    </t>
  </si>
  <si>
    <t>NORMALE</t>
  </si>
  <si>
    <t>LAZ0000028</t>
  </si>
  <si>
    <t>VTMM812019</t>
  </si>
  <si>
    <t>SCUOLA SEC. I FABRICA DI ROMA</t>
  </si>
  <si>
    <t>VTMM813015</t>
  </si>
  <si>
    <t>SCUOLA SEC. I VIGNANELLO</t>
  </si>
  <si>
    <t>VTMM814011</t>
  </si>
  <si>
    <t>SCUOLA  SEC. I NEPI</t>
  </si>
  <si>
    <t>VTMM81602N</t>
  </si>
  <si>
    <t>LARGO IANNONI CIVITA CASTELLANA</t>
  </si>
  <si>
    <t>VTMM81701C</t>
  </si>
  <si>
    <t>SCUOLA SEC. I DANTE CIVITA CASTELLANA</t>
  </si>
  <si>
    <t>VTMM82201X</t>
  </si>
  <si>
    <t>SCUOLA SEC. I SORIANO NEL CIMINO</t>
  </si>
  <si>
    <t>VTMM827013</t>
  </si>
  <si>
    <t>SCUOLA SEC. I ORTE</t>
  </si>
  <si>
    <t>VTMM835012</t>
  </si>
  <si>
    <t>SCUOLA SEC. I  TECCHI VITERBO</t>
  </si>
  <si>
    <t>VTMM700016</t>
  </si>
  <si>
    <t>SEDE CARCERARIA VITERBO</t>
  </si>
  <si>
    <t>QJ</t>
  </si>
  <si>
    <t>CARCERARIA</t>
  </si>
  <si>
    <t>VTCT70000V</t>
  </si>
  <si>
    <t>CTP VITERBO</t>
  </si>
  <si>
    <t>XJ</t>
  </si>
  <si>
    <t xml:space="preserve">CORSO PER LAVORATORI       </t>
  </si>
  <si>
    <t>ISTRUZIONE PER ADULTI</t>
  </si>
  <si>
    <t>LAZ0000021</t>
  </si>
  <si>
    <t>LAZIO AMBITO 0021LATINA NORD</t>
  </si>
  <si>
    <t>LTMM80001T</t>
  </si>
  <si>
    <t>SCUOLA MEDIA "CAETANI"</t>
  </si>
  <si>
    <t>LTMM82101V</t>
  </si>
  <si>
    <t>"ANTONIO GRAMSCI"</t>
  </si>
  <si>
    <t>6H IC GARIBALDI APRILIA</t>
  </si>
  <si>
    <t>LTMM82401A</t>
  </si>
  <si>
    <t>GIACOMO MATTEOTTI</t>
  </si>
  <si>
    <t>LTMM833015</t>
  </si>
  <si>
    <t>SCUOLA SECONDARIA I GRADO</t>
  </si>
  <si>
    <t>LTMM834011</t>
  </si>
  <si>
    <t>AMBROGIO MASSARI</t>
  </si>
  <si>
    <t>LTMM83701C</t>
  </si>
  <si>
    <t>GARIBALDI</t>
  </si>
  <si>
    <t>LTMM838018</t>
  </si>
  <si>
    <t>A.VOLPI</t>
  </si>
  <si>
    <t>LTMM839014</t>
  </si>
  <si>
    <t>PLINIO IL VECCHIO</t>
  </si>
  <si>
    <t>LTMM84401G</t>
  </si>
  <si>
    <t>VIA AMBURGO</t>
  </si>
  <si>
    <t>6H IC ZONA LEDA APRILIA</t>
  </si>
  <si>
    <t>LAZ0000022</t>
  </si>
  <si>
    <t>LAZIO AMBITO 0022LATINA CITTA'</t>
  </si>
  <si>
    <t>LTCT70000N</t>
  </si>
  <si>
    <t>CPIA N.9 ( EX CTP 32)</t>
  </si>
  <si>
    <t>LTCT70100D</t>
  </si>
  <si>
    <t>CPIA N.9 ( EX CTP 33)</t>
  </si>
  <si>
    <t>LTMM804015</t>
  </si>
  <si>
    <t>ALDO MANUZIO</t>
  </si>
  <si>
    <t>LTMM805011</t>
  </si>
  <si>
    <t>VITO FABIANO</t>
  </si>
  <si>
    <t>LTMM81501G</t>
  </si>
  <si>
    <t>NATALE PRAMPOLINI</t>
  </si>
  <si>
    <t>6H IC VIA PO LATINA</t>
  </si>
  <si>
    <t>LTMM832019</t>
  </si>
  <si>
    <t>G. GIULIANO</t>
  </si>
  <si>
    <t>LTMM84501B</t>
  </si>
  <si>
    <t>SMS VOLTA</t>
  </si>
  <si>
    <t>6H IC CENA LATINA</t>
  </si>
  <si>
    <t>LTMM84901P</t>
  </si>
  <si>
    <t>FALCONE, BORSELLINO</t>
  </si>
  <si>
    <t>6H IC GIULIANO LATINA</t>
  </si>
  <si>
    <t>LTMM85001V</t>
  </si>
  <si>
    <t>CORRADINI</t>
  </si>
  <si>
    <t>6H IC ARIOSTO LATINA</t>
  </si>
  <si>
    <t>LAZ0000023</t>
  </si>
  <si>
    <t>LAZIO AMBITO 0023LATINA EST</t>
  </si>
  <si>
    <t>LTMM80101N</t>
  </si>
  <si>
    <t>LEONARDO DA VINCI SONNINO</t>
  </si>
  <si>
    <t>LTMM80201D</t>
  </si>
  <si>
    <t>SEZZE SCALO</t>
  </si>
  <si>
    <t>LTMM80801C</t>
  </si>
  <si>
    <t>ANNA FRANK</t>
  </si>
  <si>
    <t>LTMM809018</t>
  </si>
  <si>
    <t>GIULIO CESARE</t>
  </si>
  <si>
    <t>LTMM817017</t>
  </si>
  <si>
    <t>"AMANTE"</t>
  </si>
  <si>
    <t>LTMM81901V</t>
  </si>
  <si>
    <t>GIOVANNI XXIII</t>
  </si>
  <si>
    <t>LTMM820013</t>
  </si>
  <si>
    <t>SC. MEDIA L.DA VINCI S.FELICE</t>
  </si>
  <si>
    <t>LTMM82702V</t>
  </si>
  <si>
    <t>SMS CAIO TITINO  DE MAGISTRIS</t>
  </si>
  <si>
    <t>LTMM83601L</t>
  </si>
  <si>
    <t>S.TOMMASO D'AQUINO</t>
  </si>
  <si>
    <t>LTMM840018</t>
  </si>
  <si>
    <t>SMS G.VERGA</t>
  </si>
  <si>
    <t>LTMM841014</t>
  </si>
  <si>
    <t>G.MANFREDINI</t>
  </si>
  <si>
    <t>LTMM84201X</t>
  </si>
  <si>
    <t>PROSSEDI SS. PRIVERNO</t>
  </si>
  <si>
    <t>LTMM84301Q</t>
  </si>
  <si>
    <t>BORGO VODICE</t>
  </si>
  <si>
    <t>LTMM85201E</t>
  </si>
  <si>
    <t>LTMM85301A</t>
  </si>
  <si>
    <t>MILANI</t>
  </si>
  <si>
    <t>LAZ0000024</t>
  </si>
  <si>
    <t>LAZIO AMBITO 0024LATINA SUD</t>
  </si>
  <si>
    <t>LTMM80302A</t>
  </si>
  <si>
    <t>CARDUCCI</t>
  </si>
  <si>
    <t>LTMM81401Q</t>
  </si>
  <si>
    <t>- G.ROSSI -</t>
  </si>
  <si>
    <t>COMPLETAMENTO</t>
  </si>
  <si>
    <t>AMATRICE</t>
  </si>
  <si>
    <t>CASPERIA</t>
  </si>
  <si>
    <t>LAZ0000017</t>
  </si>
  <si>
    <t>FRMM454002</t>
  </si>
  <si>
    <t>SCUOLA MEDIA CONV.R. MARGHERITA</t>
  </si>
  <si>
    <t>FRMM807011</t>
  </si>
  <si>
    <t>S.M. "O. BOTTINI" PIGLIO</t>
  </si>
  <si>
    <t>FRMM827016</t>
  </si>
  <si>
    <t>S.M."FRATELLI BEGUINOT" PALIANO</t>
  </si>
  <si>
    <t>FRMM830012</t>
  </si>
  <si>
    <t>S.M. "CAP. D. MAROCCO" SUPINO</t>
  </si>
  <si>
    <t>FRMM83902D</t>
  </si>
  <si>
    <t>SCUOLA MEDIA FUMONE</t>
  </si>
  <si>
    <t>FRMM84001L</t>
  </si>
  <si>
    <t>S.M. S.GIORGI-FRACCO  FERENTINO</t>
  </si>
  <si>
    <t>FRMM84501Q</t>
  </si>
  <si>
    <t>S.M.  2^ I.C.  ANAGNI</t>
  </si>
  <si>
    <t>LAZ0000018</t>
  </si>
  <si>
    <t>FRMM81101L</t>
  </si>
  <si>
    <t>S.M. "T. GALLONI" RIPI</t>
  </si>
  <si>
    <t>FRMM81201C</t>
  </si>
  <si>
    <t>S.M. "VIRGILIO" AMASENO</t>
  </si>
  <si>
    <t>FRMM814014</t>
  </si>
  <si>
    <t>S.M."AMBROSI" CASTRO DEI VOLSCI</t>
  </si>
  <si>
    <t>FRMM84701B</t>
  </si>
  <si>
    <t>S.M.S. "L.PIETROBONO" FROSINONE</t>
  </si>
  <si>
    <t>FRMM848017</t>
  </si>
  <si>
    <t>IC VEROLI 2? - CAIOMARIO VEROLI</t>
  </si>
  <si>
    <t>FRMM86001T</t>
  </si>
  <si>
    <t>S.M. 3^ I.C. FROSINONE</t>
  </si>
  <si>
    <t>FRMM86101N</t>
  </si>
  <si>
    <t>S.M. 1^   I.C. DI VEROLI</t>
  </si>
  <si>
    <t>LAZ0000019</t>
  </si>
  <si>
    <t>FRMM83101T</t>
  </si>
  <si>
    <t>S.M. "DANTE ALIGHIERI" CEPRANO</t>
  </si>
  <si>
    <t>FRMM83201N</t>
  </si>
  <si>
    <t>ISOLA LIRI SECONDARIA 1?  GRADO</t>
  </si>
  <si>
    <t>FRMM835015</t>
  </si>
  <si>
    <t>MONTE SAN GIOVANNI CAMPANO 2?</t>
  </si>
  <si>
    <t>LAZ0000020</t>
  </si>
  <si>
    <t>FRMM80301N</t>
  </si>
  <si>
    <t>S.M. "S. CLINO ABATE" ESPERIA</t>
  </si>
  <si>
    <t>FRMM82301V</t>
  </si>
  <si>
    <t>S.M."S.TOMMASO D'AQUINO" AQUINO</t>
  </si>
  <si>
    <t>FRMM82501E</t>
  </si>
  <si>
    <t>S.M."DON MINZONI" PIEDIMONTE SG</t>
  </si>
  <si>
    <t>FRMM82601A</t>
  </si>
  <si>
    <t>S.M. "SAN BENEDETTO DA NORCIA"</t>
  </si>
  <si>
    <t>FRMM834019</t>
  </si>
  <si>
    <t>S.M."S. T. D'AQUINO" ROCCASECCA</t>
  </si>
  <si>
    <t>FRMM85201V</t>
  </si>
  <si>
    <t>I.C. PONTECORVO 2?</t>
  </si>
  <si>
    <t>FRMM85301P</t>
  </si>
  <si>
    <t>SCUOLA MEDIA SAN TOMMASO</t>
  </si>
  <si>
    <t>CLASSE DI CONC.</t>
  </si>
  <si>
    <t xml:space="preserve"> TIPO POSTO</t>
  </si>
  <si>
    <t>LAZ0000025-RIETI ALTA SABINA</t>
  </si>
  <si>
    <t>RIMM81101R</t>
  </si>
  <si>
    <t>RIMM823013</t>
  </si>
  <si>
    <t>GIULIO COSTANZI</t>
  </si>
  <si>
    <t>LAZ0000026-RIETI BASSA SABINA</t>
  </si>
  <si>
    <t>RIMM808011</t>
  </si>
  <si>
    <t>VESCOVIO TORRI IN SABINA</t>
  </si>
  <si>
    <t>RIMM80901R</t>
  </si>
  <si>
    <t>RIMM82401V</t>
  </si>
  <si>
    <t>"SANDRO PERTINI"</t>
  </si>
  <si>
    <t>RIMM82701A</t>
  </si>
  <si>
    <t>IST.ISTRUZIONE I GRADO "ORAZIO"</t>
  </si>
  <si>
    <t>LAZ0000001</t>
  </si>
  <si>
    <t>RMMM81701A</t>
  </si>
  <si>
    <t>VIA BONGHI,30</t>
  </si>
  <si>
    <t>LAZ0000002</t>
  </si>
  <si>
    <t>RMMM82201T</t>
  </si>
  <si>
    <t>MONTALE EUGENIO</t>
  </si>
  <si>
    <t>RMMM8BK016</t>
  </si>
  <si>
    <t>BORSI</t>
  </si>
  <si>
    <t>RMMM8EA01T</t>
  </si>
  <si>
    <t>SETTEMBRINI</t>
  </si>
  <si>
    <t>RMMM8EC01D</t>
  </si>
  <si>
    <t>SMS "J.J. WINCKELMANN"</t>
  </si>
  <si>
    <t>RMMM8EL01D</t>
  </si>
  <si>
    <t>SMS VIA TEDESCHI</t>
  </si>
  <si>
    <t>RMMM8EP01R</t>
  </si>
  <si>
    <t>SMS  P.LE HEGEL</t>
  </si>
  <si>
    <t>RMMM8ER01C</t>
  </si>
  <si>
    <t>SMS VIA T. BUAZZELLI</t>
  </si>
  <si>
    <t>RMMM8ES01N</t>
  </si>
  <si>
    <t>SMS VIA POPPEA SABINA</t>
  </si>
  <si>
    <t>LAZ0000003</t>
  </si>
  <si>
    <t>RMMM8E0012</t>
  </si>
  <si>
    <t>SALVO D'ACQUISTO</t>
  </si>
  <si>
    <t>RMMM8E101T</t>
  </si>
  <si>
    <t>VIA DELIA</t>
  </si>
  <si>
    <t>RMMM8E201N</t>
  </si>
  <si>
    <t>VIA P.R.PIROTTA</t>
  </si>
  <si>
    <t>LAZ0000004</t>
  </si>
  <si>
    <t>RMMM855015</t>
  </si>
  <si>
    <t>FERRARA FRANCO</t>
  </si>
  <si>
    <t>RMMM8CS01C</t>
  </si>
  <si>
    <t>G. FALCONE E F. MORVILLO</t>
  </si>
  <si>
    <t>RMMM8E701R</t>
  </si>
  <si>
    <t>ENRICO MEDI</t>
  </si>
  <si>
    <t>LAZ0000005</t>
  </si>
  <si>
    <t>RMMM82801R</t>
  </si>
  <si>
    <t>VIA SAN MATTEO</t>
  </si>
  <si>
    <t>RMMM83701G</t>
  </si>
  <si>
    <t>RAFFAELLO</t>
  </si>
  <si>
    <t>RMMM8GC01P</t>
  </si>
  <si>
    <t>SMS VIA AMULIO, 4</t>
  </si>
  <si>
    <t>RMMM8GH01T</t>
  </si>
  <si>
    <t>CECILIO SECONDO</t>
  </si>
  <si>
    <t>LAZ0000007</t>
  </si>
  <si>
    <t>RMMM86501Q</t>
  </si>
  <si>
    <t>"NANDO MARTELLINI"</t>
  </si>
  <si>
    <t>RMMM8F2018</t>
  </si>
  <si>
    <t>QUARTARARO</t>
  </si>
  <si>
    <t>RMMM8FS018</t>
  </si>
  <si>
    <t>GIUSEPPE BAGNERA</t>
  </si>
  <si>
    <t>LAZ0000008</t>
  </si>
  <si>
    <t>RMMM84401P</t>
  </si>
  <si>
    <t>VIA BOCCEA</t>
  </si>
  <si>
    <t>RMMM8G301P</t>
  </si>
  <si>
    <t>SMS VIA S. BORGIA</t>
  </si>
  <si>
    <t>RMMM8GR01N</t>
  </si>
  <si>
    <t>SMS PABLO NERUDA</t>
  </si>
  <si>
    <t>RMMM8GV01A</t>
  </si>
  <si>
    <t>VIA TAGGIA</t>
  </si>
  <si>
    <t>LAZ0000009</t>
  </si>
  <si>
    <t>RMMM86401X</t>
  </si>
  <si>
    <t>LARGO CASTELSEPRIO, 11</t>
  </si>
  <si>
    <t>RMMM8AG01A</t>
  </si>
  <si>
    <t>BORGHI</t>
  </si>
  <si>
    <t>RMMM8F401X</t>
  </si>
  <si>
    <t>GOFFREDO PETRASSI</t>
  </si>
  <si>
    <t>LAZ0000010</t>
  </si>
  <si>
    <t>RMMM8BX01T</t>
  </si>
  <si>
    <t>GIUSEPPE TUCCIMEI</t>
  </si>
  <si>
    <t>RMMM8DH012</t>
  </si>
  <si>
    <t>SMS FREGENE</t>
  </si>
  <si>
    <t>RMMM8DK013</t>
  </si>
  <si>
    <t>LEONARDO ALBERTINI</t>
  </si>
  <si>
    <t>RMMM8FK018</t>
  </si>
  <si>
    <t>SMS"GIULIANO DA SANGALLO"</t>
  </si>
  <si>
    <t>RMMM8FP01B</t>
  </si>
  <si>
    <t>ALESSANDRO MAGNO</t>
  </si>
  <si>
    <t>LAZ0000011</t>
  </si>
  <si>
    <t>RMMM891018</t>
  </si>
  <si>
    <t>MARINA DI CERVETERI</t>
  </si>
  <si>
    <t>RMMM89401Q</t>
  </si>
  <si>
    <t>TOLFA VIA ANNIBAL CARO</t>
  </si>
  <si>
    <t>LAZ0000012</t>
  </si>
  <si>
    <t>RMMM86601G</t>
  </si>
  <si>
    <t>C. LEONELLI CAMPAGNANO DI ROMA</t>
  </si>
  <si>
    <t>RMMM884015</t>
  </si>
  <si>
    <t>V. FEDERICI (MONTEROTONDO)</t>
  </si>
  <si>
    <t>RMMM88601R</t>
  </si>
  <si>
    <t>D.A.VENTURINI</t>
  </si>
  <si>
    <t>RMMM8DP016</t>
  </si>
  <si>
    <t>VIA SAN GIORGIO 25</t>
  </si>
  <si>
    <t>LAZ0000013</t>
  </si>
  <si>
    <t>RMMM889018</t>
  </si>
  <si>
    <t>D'ASSISI BELLEGRA</t>
  </si>
  <si>
    <t>RMMM897017</t>
  </si>
  <si>
    <t>DON LORENZO MILANI</t>
  </si>
  <si>
    <t>RMMM8AL01B</t>
  </si>
  <si>
    <t>VICOVARO -  SABELLICO</t>
  </si>
  <si>
    <t>RMMM8AS01A</t>
  </si>
  <si>
    <t>GUGLIELMO NERI - MARCELLINA -</t>
  </si>
  <si>
    <t>RMMM8AW01B</t>
  </si>
  <si>
    <t>C.PETROCCHI - MONTELIBRETTI -</t>
  </si>
  <si>
    <t>RMMM8BF015</t>
  </si>
  <si>
    <t>C. B. CONTE DI CAVOUR</t>
  </si>
  <si>
    <t>RMMM8G0017</t>
  </si>
  <si>
    <t>SMS I.C. TIVOLI III</t>
  </si>
  <si>
    <t>RMMM8G401E</t>
  </si>
  <si>
    <t>SMS VIA CIANTI</t>
  </si>
  <si>
    <t>LAZ0000014</t>
  </si>
  <si>
    <t>RMMM8A601E</t>
  </si>
  <si>
    <t>TIBULLO - ZAGAROLO</t>
  </si>
  <si>
    <t>RMMM8AC013</t>
  </si>
  <si>
    <t>A.ROSMINI - MONTECOMPATRI -</t>
  </si>
  <si>
    <t>RMMM8C201C</t>
  </si>
  <si>
    <t>L.DA VINCI COLLEFERRO</t>
  </si>
  <si>
    <t>RMMM8C3018</t>
  </si>
  <si>
    <t>VIA D'AZEGLIO,12  FRASCATI</t>
  </si>
  <si>
    <t>RMMM8CF01Q</t>
  </si>
  <si>
    <t>ZANELLA - VALMONTONE</t>
  </si>
  <si>
    <t>RMMM8DB013</t>
  </si>
  <si>
    <t>SMS ARTENA</t>
  </si>
  <si>
    <t>RMMM8DE01E</t>
  </si>
  <si>
    <t>TINO BUAZZELLI-FRASCATI</t>
  </si>
  <si>
    <t>RMMM8DG016</t>
  </si>
  <si>
    <t>G. MAZZINI COLLEFERRO</t>
  </si>
  <si>
    <t>LAZ0000015</t>
  </si>
  <si>
    <t>RMMM8A401V</t>
  </si>
  <si>
    <t>A. VIVALDI - MARINO</t>
  </si>
  <si>
    <t>RMMM8AX017</t>
  </si>
  <si>
    <t>ANTONIO GRAMSCI</t>
  </si>
  <si>
    <t>RMMM8BG011</t>
  </si>
  <si>
    <t>ALBERTO GALIETI-LANUVIO</t>
  </si>
  <si>
    <t>RMMM8BH02T</t>
  </si>
  <si>
    <t>M. DIONIGI -LANUVIO-</t>
  </si>
  <si>
    <t>RMMM8BJ01L</t>
  </si>
  <si>
    <t>F. DE SANCTIS - GENZANO DI ROMA</t>
  </si>
  <si>
    <t>RMMM8F9013</t>
  </si>
  <si>
    <t>ANDREA VELLETRANO</t>
  </si>
  <si>
    <t>LAZ0000016</t>
  </si>
  <si>
    <t>RMMM8A8016</t>
  </si>
  <si>
    <t>ORAZIO - POMEZIA</t>
  </si>
  <si>
    <t>RMMM8A9012</t>
  </si>
  <si>
    <t>"E. PESTALOZZI" - POMEZIA</t>
  </si>
  <si>
    <t>RMMM8DA017</t>
  </si>
  <si>
    <t>SMS VIA CAMPO DI CARNE SNC</t>
  </si>
  <si>
    <t>RMMM8DF01A</t>
  </si>
  <si>
    <t>SMS VIA G.MARCONI</t>
  </si>
  <si>
    <t>RMCT70800B</t>
  </si>
  <si>
    <t>C.T.P. 09 C/O I.C. PORTO ROMANO</t>
  </si>
  <si>
    <t>RMCT72100T</t>
  </si>
  <si>
    <t>C.T.P. 22 C/O I.C. CAMPAGNANO VIA LESEN</t>
  </si>
  <si>
    <t>RMCT72300D</t>
  </si>
  <si>
    <t>C.T.P. 24 C/O I.C. SUBIACO</t>
  </si>
  <si>
    <t>RMCT70600Q</t>
  </si>
  <si>
    <t>C.T.P. 07</t>
  </si>
  <si>
    <t>RMCT709007</t>
  </si>
  <si>
    <t>C.T.P. 10</t>
  </si>
  <si>
    <t xml:space="preserve">CARCERARIO                 </t>
  </si>
  <si>
    <t>RMMM80801G</t>
  </si>
  <si>
    <t>U. FOSCOLO</t>
  </si>
  <si>
    <t>RMMM818016</t>
  </si>
  <si>
    <t>"E. Q. VISCONTI"</t>
  </si>
  <si>
    <t>RMMM8GX012</t>
  </si>
  <si>
    <t>"G.G.BELLI"</t>
  </si>
  <si>
    <t>RMMM820016</t>
  </si>
  <si>
    <t>VIA RIVISONDOLI, 39</t>
  </si>
  <si>
    <t>RMMM8EN015</t>
  </si>
  <si>
    <t>ALBERTO SORDI</t>
  </si>
  <si>
    <t>RMMM8EQ01L</t>
  </si>
  <si>
    <t>FEDERICO FELLINI</t>
  </si>
  <si>
    <t>RMMM82401D</t>
  </si>
  <si>
    <t>VIA DE MAGISTRIS</t>
  </si>
  <si>
    <t>RMMM8ET01D</t>
  </si>
  <si>
    <t>VIA DIGNANO D'ISTRIA</t>
  </si>
  <si>
    <t>RMMM8EX01R</t>
  </si>
  <si>
    <t>SMS FERRUCCIO PARRI</t>
  </si>
  <si>
    <t>RMMM8EY01L</t>
  </si>
  <si>
    <t>VIA LUCA GHINI</t>
  </si>
  <si>
    <t>RMCT704004</t>
  </si>
  <si>
    <t>C.T.P. 05</t>
  </si>
  <si>
    <t>RMMM827011</t>
  </si>
  <si>
    <t>ILARIA ALPI</t>
  </si>
  <si>
    <t>RMMM8CN01X</t>
  </si>
  <si>
    <t>VIA CANTIANO 131</t>
  </si>
  <si>
    <t>RMMM8CP01G</t>
  </si>
  <si>
    <t>VIA CITTA S.ANGELO 31</t>
  </si>
  <si>
    <t>RMMM8CQ01B</t>
  </si>
  <si>
    <t>"GIOACCHINO ROSSINI"</t>
  </si>
  <si>
    <t>RMMM8CR017</t>
  </si>
  <si>
    <t>PIAZZA MUGGIA</t>
  </si>
  <si>
    <t>RMMM8E801L</t>
  </si>
  <si>
    <t>SMS VIA S.B. PLATANI</t>
  </si>
  <si>
    <t>RMMM8FA01C</t>
  </si>
  <si>
    <t>SAVIO</t>
  </si>
  <si>
    <t>RMMM8FB018</t>
  </si>
  <si>
    <t>"DARIO PAGANO"</t>
  </si>
  <si>
    <t>RMMM8FC014</t>
  </si>
  <si>
    <t>SMS VIA DI TORRENOVA</t>
  </si>
  <si>
    <t>RMMM826015</t>
  </si>
  <si>
    <t>MILANESI</t>
  </si>
  <si>
    <t>RMMM833018</t>
  </si>
  <si>
    <t>GIANNI RODARI</t>
  </si>
  <si>
    <t>LAZ0000006</t>
  </si>
  <si>
    <t>RMMM8F101C</t>
  </si>
  <si>
    <t>SMS LARGO DINO BUZZATI</t>
  </si>
  <si>
    <t>RMMM8FE01Q</t>
  </si>
  <si>
    <t>SMS VIA MACINGHI STROZZI</t>
  </si>
  <si>
    <t>RMMM8FH017</t>
  </si>
  <si>
    <t>U. NISTRI</t>
  </si>
  <si>
    <t>RMMM8BS011</t>
  </si>
  <si>
    <t>FABRIANI S.M. PER SORDOMUTI</t>
  </si>
  <si>
    <t>RMMM8FU01X</t>
  </si>
  <si>
    <t>VIA DELLA NOCETTA</t>
  </si>
  <si>
    <t>RMMM8FV01Q</t>
  </si>
  <si>
    <t>FABRIZIO DE ANDRE'</t>
  </si>
  <si>
    <t>RMMM8FW01G</t>
  </si>
  <si>
    <t>SECONDARIA I GRADO R. VILLORESI</t>
  </si>
  <si>
    <t>RMMM8GY01T</t>
  </si>
  <si>
    <t>SMS VIA DELLE VIGNE</t>
  </si>
  <si>
    <t>RMMM8BM01T</t>
  </si>
  <si>
    <t>LEOPARDI</t>
  </si>
  <si>
    <t>RMMM8BN01N</t>
  </si>
  <si>
    <t>A. ROSMINI</t>
  </si>
  <si>
    <t>RMMM8BP01D</t>
  </si>
  <si>
    <t>OVIDIO</t>
  </si>
  <si>
    <t>RMMM8G502B</t>
  </si>
  <si>
    <t>DON G.MOROSINI OSP.BAMBIN GESU'</t>
  </si>
  <si>
    <t>RMMM813013</t>
  </si>
  <si>
    <t>SANDRO PERTINI</t>
  </si>
  <si>
    <t>RMMM821012</t>
  </si>
  <si>
    <t>R. FUCINI</t>
  </si>
  <si>
    <t>RMMM85801L</t>
  </si>
  <si>
    <t>"BRUNO BUOZZI"</t>
  </si>
  <si>
    <t>RMMM863014</t>
  </si>
  <si>
    <t>SAXA RUBRA</t>
  </si>
  <si>
    <t>RMMM8BV016</t>
  </si>
  <si>
    <t>MASSIMO GIZZIO</t>
  </si>
  <si>
    <t>RMMM8EH01L</t>
  </si>
  <si>
    <t>SMS VIA CECCO ANGIOLIERI</t>
  </si>
  <si>
    <t>RMMM8F3014</t>
  </si>
  <si>
    <t>VIA NITTI</t>
  </si>
  <si>
    <t>RMMM83601Q</t>
  </si>
  <si>
    <t>PETROSELLI</t>
  </si>
  <si>
    <t>RMMM841017</t>
  </si>
  <si>
    <t>SAN FRANCESCO</t>
  </si>
  <si>
    <t>RMMM854019</t>
  </si>
  <si>
    <t>I.C. "ARISTIDE LEONORI"</t>
  </si>
  <si>
    <t>RMMM8CZ017</t>
  </si>
  <si>
    <t>"VIA CAROTENUTO 30"</t>
  </si>
  <si>
    <t>RMMM8DJ017</t>
  </si>
  <si>
    <t>SMS SAN GIORGIO</t>
  </si>
  <si>
    <t>RMMM8DL01V</t>
  </si>
  <si>
    <t>SMS VIA COPENAGHEN</t>
  </si>
  <si>
    <t>RMMM8DM01P</t>
  </si>
  <si>
    <t>SMS PORTO ROMANO</t>
  </si>
  <si>
    <t>RMMM8FQ017</t>
  </si>
  <si>
    <t>SC. SEC.1 GR. I.C. TULLIA ZEVI</t>
  </si>
  <si>
    <t>RMMM8FR013</t>
  </si>
  <si>
    <t>SC. SEC. I GRADO I.C. VIA CILEA</t>
  </si>
  <si>
    <t>RMMM87201V</t>
  </si>
  <si>
    <t>S.FRANCESCO</t>
  </si>
  <si>
    <t>RMMM8DC01V</t>
  </si>
  <si>
    <t>S. D'ACQUISTO CERVETERI</t>
  </si>
  <si>
    <t>RMMM868017</t>
  </si>
  <si>
    <t>SAN LEONE - CAPENA</t>
  </si>
  <si>
    <t>RMMM870039</t>
  </si>
  <si>
    <t>CIVITELLA S.PAOLO VIA ALDO MORO</t>
  </si>
  <si>
    <t>RMMM87401E</t>
  </si>
  <si>
    <t>FRANCESCO DA FIANO</t>
  </si>
  <si>
    <t>RMMM87501A</t>
  </si>
  <si>
    <t>SCUOLA MEDIA LUIGI PIRANDELLO</t>
  </si>
  <si>
    <t>RMMM876016</t>
  </si>
  <si>
    <t>MONTECHIARA RIANO</t>
  </si>
  <si>
    <t>RMMM87801T</t>
  </si>
  <si>
    <t>A. MORO - FONTE NUOVA</t>
  </si>
  <si>
    <t>RMMM87901N</t>
  </si>
  <si>
    <t>L.GO ILARIA ALPI SACROFANO</t>
  </si>
  <si>
    <t>RMMM88001T</t>
  </si>
  <si>
    <t>MARCONI</t>
  </si>
  <si>
    <t>RMMM88101N</t>
  </si>
  <si>
    <t>GUIDO PITOCCO</t>
  </si>
  <si>
    <t>RMMM8CB01C</t>
  </si>
  <si>
    <t>G GARIBALDI - MENTANA -</t>
  </si>
  <si>
    <t>RMMM89001C</t>
  </si>
  <si>
    <t>ORAZIO - TIVOLI</t>
  </si>
  <si>
    <t>RMMM892014</t>
  </si>
  <si>
    <t>VINCENZO PACIFICI</t>
  </si>
  <si>
    <t>RMMM89901V</t>
  </si>
  <si>
    <t>T. MINNITI GUIDONIA MONTECELIO</t>
  </si>
  <si>
    <t>RMMM8AF01E</t>
  </si>
  <si>
    <t>SMS EDUARDO DE FILIPPO</t>
  </si>
  <si>
    <t>RMMM8AJ012</t>
  </si>
  <si>
    <t>CERRETO LAZIALE</t>
  </si>
  <si>
    <t>RMMM8AK01G</t>
  </si>
  <si>
    <t>BUCCIANTE - PALOMBARA SABINA</t>
  </si>
  <si>
    <t>RMMM8AU034</t>
  </si>
  <si>
    <t>MONTORIO</t>
  </si>
  <si>
    <t>RMMM8DU01P</t>
  </si>
  <si>
    <t>IC E. DE FILIPPO -VILLANOVA</t>
  </si>
  <si>
    <t>RMMM8DV01E</t>
  </si>
  <si>
    <t>SEC. DI PRIMO GRADO  VIA ROSATA</t>
  </si>
  <si>
    <t>RMMM8DZ01T</t>
  </si>
  <si>
    <t>SUBIACO -"ARNALDO ANGELUCCI"</t>
  </si>
  <si>
    <t>RMMM80101R</t>
  </si>
  <si>
    <t>LEONE XIII CARPINETO ROMANO</t>
  </si>
  <si>
    <t>RMMM8AB017</t>
  </si>
  <si>
    <t>VIA TRE NOVEMBRE  GALLICANO LAZ</t>
  </si>
  <si>
    <t>RMMM8AD01V</t>
  </si>
  <si>
    <t>GENAZZANO VIA DELLA SIGNORETTA</t>
  </si>
  <si>
    <t>RMMM8AE01P</t>
  </si>
  <si>
    <t>PAVESE SAN CESAREO</t>
  </si>
  <si>
    <t>RMMM8AT016</t>
  </si>
  <si>
    <t>ENRICO FERMI</t>
  </si>
  <si>
    <t>RMMM8B301N</t>
  </si>
  <si>
    <t>VALLE MARTELLA</t>
  </si>
  <si>
    <t>RMMM8BU01L</t>
  </si>
  <si>
    <t>GROTTAFERRATA SAN NILO</t>
  </si>
  <si>
    <t>RMMM8CD014</t>
  </si>
  <si>
    <t>METASTASIO  CAVE</t>
  </si>
  <si>
    <t>RMMM8CE01X</t>
  </si>
  <si>
    <t>LABICO "PASQUALE MARSILI"</t>
  </si>
  <si>
    <t>RMMM8DQ012</t>
  </si>
  <si>
    <t>SCUOLA MEDIA STATALE CARCHITTI</t>
  </si>
  <si>
    <t>RMMM8DS013</t>
  </si>
  <si>
    <t>SMS VIA CECILIANA</t>
  </si>
  <si>
    <t>RMMM535008</t>
  </si>
  <si>
    <t>UMBERTO NOBILE</t>
  </si>
  <si>
    <t>RMMM8A001G</t>
  </si>
  <si>
    <t>LEONARDO DA VINCI CIAMPINO</t>
  </si>
  <si>
    <t>RMMM8A101B</t>
  </si>
  <si>
    <t>G.UNGARETTI-MARINO</t>
  </si>
  <si>
    <t>RMMM8A3013</t>
  </si>
  <si>
    <t>VOLTERRA ARICCIA</t>
  </si>
  <si>
    <t>RMMM8A701A</t>
  </si>
  <si>
    <t>PRIMO LEVI - MARINO</t>
  </si>
  <si>
    <t>RMMM8BA012</t>
  </si>
  <si>
    <t>GISEPPE GARIBALDI -</t>
  </si>
  <si>
    <t>RMMM8F701B</t>
  </si>
  <si>
    <t>"CLEMENTE CARDINALI" VELLETRI</t>
  </si>
  <si>
    <t>RMMM8F8017</t>
  </si>
  <si>
    <t>S.M.S. DE ROSSI - VIA MATTOCCIA</t>
  </si>
  <si>
    <t>RMMM8GB01V</t>
  </si>
  <si>
    <t>IC ALBANO PLESSO SMS PEZZI</t>
  </si>
  <si>
    <t>RMCT70700G</t>
  </si>
  <si>
    <t>C.T.P. 08 C/O I.C.VIA DELLE AZZORRE, 314</t>
  </si>
  <si>
    <t>RMCT71400P</t>
  </si>
  <si>
    <t>C.T.P. 15</t>
  </si>
  <si>
    <t>RMCT71600A</t>
  </si>
  <si>
    <t>C.T.P. 17</t>
  </si>
  <si>
    <t>RMMM714012</t>
  </si>
  <si>
    <t>CASA CIRC.LE "VELLETRI"</t>
  </si>
  <si>
    <t>RMMM8C501X</t>
  </si>
  <si>
    <t>S.M.S. VIA AMBROSINI</t>
  </si>
  <si>
    <t>RMMM8C601Q</t>
  </si>
  <si>
    <t>VIRGILIO ANZIO LAVINIO</t>
  </si>
  <si>
    <t>RMMM8C9017</t>
  </si>
  <si>
    <t>VIRGILIO ARDEA</t>
  </si>
  <si>
    <t>RMMM8D001B</t>
  </si>
  <si>
    <t>SMS VIA ROMANA</t>
  </si>
  <si>
    <t>RMMM8D1017</t>
  </si>
  <si>
    <t>SMS VIA CANDUCCI</t>
  </si>
  <si>
    <t>RMMM8D2013</t>
  </si>
  <si>
    <t>"ENNIO VISCA"</t>
  </si>
  <si>
    <t>RMMM8D301V</t>
  </si>
  <si>
    <t>I.C. NETTUNO IV - I GRADO</t>
  </si>
  <si>
    <t>RMMM8D401P</t>
  </si>
  <si>
    <t>"P.V. MARONE"</t>
  </si>
  <si>
    <t>RMMM8G7012</t>
  </si>
  <si>
    <t>SANTA PALOMBA</t>
  </si>
  <si>
    <t>RMMM8GZ01N</t>
  </si>
  <si>
    <t>ENEA</t>
  </si>
  <si>
    <t>RMMM71101E</t>
  </si>
  <si>
    <t>CASA CIRC.LE "BORGATA AURELIA"</t>
  </si>
  <si>
    <t>ACCETTAZIONE/RINUNCIA/NOMINA D'UFFICIO</t>
  </si>
  <si>
    <t>12+6 Tecchiena</t>
  </si>
  <si>
    <t>12+6 Paliano</t>
  </si>
  <si>
    <t>12+6Guarcino</t>
  </si>
  <si>
    <t>12+ 6 Ripi</t>
  </si>
  <si>
    <t>12+ 6 Frosinone 4</t>
  </si>
  <si>
    <t>12+6 Ceccano 1</t>
  </si>
  <si>
    <t>12+6 alvito</t>
  </si>
  <si>
    <t>12+6 Roccasecca</t>
  </si>
  <si>
    <t>12+6 Esperia</t>
  </si>
  <si>
    <t>12 + 6 Pontecorvo 1</t>
  </si>
  <si>
    <t xml:space="preserve">CPMPLETAMENTO COE </t>
  </si>
  <si>
    <t xml:space="preserve">RINUNCIA </t>
  </si>
  <si>
    <t>ROMA</t>
  </si>
  <si>
    <t xml:space="preserve">FROSINONE </t>
  </si>
  <si>
    <t xml:space="preserve">ROMA </t>
  </si>
  <si>
    <t>LATINA</t>
  </si>
  <si>
    <t>POSTO ACCANTONATO</t>
  </si>
  <si>
    <t>ACCETTA</t>
  </si>
  <si>
    <t>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</si>
</sst>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1" fillId="2" borderId="3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0" fillId="0" borderId="0" xfId="0" applyBorder="1"/>
    <xf numFmtId="0" fontId="0" fillId="0" borderId="0" xfId="0"/>
    <xf numFmtId="0" fontId="0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Fill="1" applyBorder="1"/>
    <xf numFmtId="0" fontId="1" fillId="2" borderId="2" xfId="0" applyFont="1" applyFill="1" applyBorder="1"/>
    <xf numFmtId="0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9" xfId="0" applyNumberFormat="1" applyFont="1" applyFill="1" applyBorder="1" applyAlignment="1" applyProtection="1">
      <alignment horizontal="center" vertical="justify" wrapText="1"/>
      <protection locked="0"/>
    </xf>
    <xf numFmtId="0" fontId="0" fillId="5" borderId="9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9" xfId="0" applyNumberFormat="1" applyFont="1" applyFill="1" applyBorder="1" applyAlignment="1" applyProtection="1">
      <alignment horizontal="right" vertical="justify" wrapText="1"/>
      <protection locked="0"/>
    </xf>
    <xf numFmtId="0" fontId="6" fillId="4" borderId="9" xfId="0" applyNumberFormat="1" applyFont="1" applyFill="1" applyBorder="1" applyAlignment="1" applyProtection="1">
      <alignment horizontal="left" vertical="center" wrapText="1"/>
      <protection locked="0"/>
    </xf>
    <xf numFmtId="0" fontId="6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" xfId="0" applyNumberFormat="1" applyFont="1" applyFill="1" applyBorder="1" applyAlignment="1" applyProtection="1">
      <alignment horizontal="center" vertical="justify" wrapText="1"/>
      <protection locked="0"/>
    </xf>
    <xf numFmtId="0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9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center" vertical="justify" wrapText="1"/>
      <protection locked="0"/>
    </xf>
    <xf numFmtId="0" fontId="5" fillId="4" borderId="9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/>
    <xf numFmtId="0" fontId="0" fillId="5" borderId="11" xfId="0" applyNumberFormat="1" applyFont="1" applyFill="1" applyBorder="1" applyAlignment="1" applyProtection="1">
      <alignment horizontal="center" vertical="justify" wrapText="1"/>
      <protection locked="0"/>
    </xf>
    <xf numFmtId="0" fontId="5" fillId="4" borderId="12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14" fontId="3" fillId="0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3">
    <cellStyle name="Normale" xfId="0" builtinId="0"/>
    <cellStyle name="Normale 2" xfId="2"/>
    <cellStyle name="Normale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zoomScale="80" zoomScaleNormal="80" workbookViewId="0">
      <selection activeCell="E19" sqref="E19"/>
    </sheetView>
  </sheetViews>
  <sheetFormatPr defaultRowHeight="15" x14ac:dyDescent="0.25"/>
  <cols>
    <col min="1" max="1" width="8.140625" style="10" customWidth="1"/>
    <col min="2" max="2" width="29.42578125" style="10" bestFit="1" customWidth="1"/>
    <col min="3" max="3" width="12.28515625" style="10" customWidth="1"/>
    <col min="4" max="4" width="11.42578125" style="10" customWidth="1"/>
    <col min="5" max="5" width="28.7109375" style="10" customWidth="1"/>
    <col min="6" max="6" width="10.7109375" style="14" customWidth="1"/>
    <col min="7" max="7" width="16.42578125" style="10" customWidth="1"/>
    <col min="8" max="8" width="18.7109375" style="10" customWidth="1"/>
    <col min="9" max="9" width="16.140625" style="10" customWidth="1"/>
    <col min="10" max="10" width="24.28515625" style="10" bestFit="1" customWidth="1"/>
    <col min="11" max="11" width="19.140625" style="10" customWidth="1"/>
    <col min="12" max="12" width="9.140625" style="10"/>
    <col min="13" max="13" width="4.28515625" style="10" customWidth="1"/>
    <col min="14" max="14" width="10.28515625" style="10" customWidth="1"/>
    <col min="15" max="15" width="8.85546875" style="10" bestFit="1" customWidth="1"/>
    <col min="16" max="16" width="8.7109375" style="10" customWidth="1"/>
    <col min="17" max="17" width="5.5703125" style="10" customWidth="1"/>
    <col min="18" max="16384" width="9.140625" style="10"/>
  </cols>
  <sheetData>
    <row r="1" spans="1:18" s="2" customFormat="1" ht="28.5" customHeight="1" x14ac:dyDescent="0.25">
      <c r="A1" s="17"/>
      <c r="B1" s="8" t="s">
        <v>29</v>
      </c>
      <c r="C1" s="5"/>
      <c r="D1" s="4"/>
      <c r="E1" s="4"/>
      <c r="F1" s="13"/>
      <c r="G1" s="5"/>
      <c r="H1" s="5"/>
      <c r="I1" s="4" t="s">
        <v>52</v>
      </c>
      <c r="J1" s="4"/>
      <c r="K1" s="4"/>
    </row>
    <row r="2" spans="1:18" s="1" customFormat="1" ht="45.75" customHeight="1" x14ac:dyDescent="0.25">
      <c r="A2" s="39" t="s">
        <v>22</v>
      </c>
      <c r="B2" s="40" t="s">
        <v>24</v>
      </c>
      <c r="C2" s="40" t="s">
        <v>0</v>
      </c>
      <c r="D2" s="40" t="s">
        <v>1</v>
      </c>
      <c r="E2" s="40" t="s">
        <v>2</v>
      </c>
      <c r="F2" s="40" t="s">
        <v>3</v>
      </c>
      <c r="G2" s="40" t="s">
        <v>16</v>
      </c>
      <c r="H2" s="40" t="s">
        <v>17</v>
      </c>
      <c r="I2" s="40" t="s">
        <v>18</v>
      </c>
      <c r="J2" s="40" t="s">
        <v>15</v>
      </c>
      <c r="K2" s="41" t="s">
        <v>623</v>
      </c>
    </row>
    <row r="3" spans="1:18" ht="20.100000000000001" customHeight="1" x14ac:dyDescent="0.25">
      <c r="A3" s="35" t="s">
        <v>30</v>
      </c>
      <c r="B3" s="36" t="s">
        <v>21</v>
      </c>
      <c r="C3" s="37">
        <v>27578</v>
      </c>
      <c r="D3" s="35" t="s">
        <v>7</v>
      </c>
      <c r="E3" s="35" t="s">
        <v>31</v>
      </c>
      <c r="F3" s="11">
        <v>83.83</v>
      </c>
      <c r="G3" s="11" t="s">
        <v>23</v>
      </c>
      <c r="H3" s="11" t="s">
        <v>642</v>
      </c>
      <c r="I3" s="11" t="s">
        <v>642</v>
      </c>
      <c r="J3" s="11" t="s">
        <v>642</v>
      </c>
      <c r="K3" s="34" t="s">
        <v>635</v>
      </c>
      <c r="M3" s="42" t="s">
        <v>14</v>
      </c>
      <c r="N3" s="43"/>
      <c r="O3" s="43"/>
      <c r="P3" s="43"/>
      <c r="Q3" s="44"/>
    </row>
    <row r="4" spans="1:18" ht="20.100000000000001" customHeight="1" x14ac:dyDescent="0.25">
      <c r="A4" s="35" t="s">
        <v>32</v>
      </c>
      <c r="B4" s="36" t="s">
        <v>19</v>
      </c>
      <c r="C4" s="37">
        <v>29279</v>
      </c>
      <c r="D4" s="35" t="s">
        <v>20</v>
      </c>
      <c r="E4" s="35" t="s">
        <v>28</v>
      </c>
      <c r="F4" s="11">
        <v>79.599999999999994</v>
      </c>
      <c r="G4" s="11" t="s">
        <v>23</v>
      </c>
      <c r="H4" s="11" t="s">
        <v>642</v>
      </c>
      <c r="I4" s="11" t="s">
        <v>642</v>
      </c>
      <c r="J4" s="11" t="s">
        <v>642</v>
      </c>
      <c r="K4" s="34" t="s">
        <v>635</v>
      </c>
      <c r="M4" s="45" t="s">
        <v>4</v>
      </c>
      <c r="N4" s="46"/>
      <c r="O4" s="46"/>
      <c r="P4" s="46"/>
      <c r="Q4" s="47"/>
    </row>
    <row r="5" spans="1:18" ht="20.100000000000001" customHeight="1" x14ac:dyDescent="0.25">
      <c r="A5" s="35" t="s">
        <v>33</v>
      </c>
      <c r="B5" s="36" t="s">
        <v>34</v>
      </c>
      <c r="C5" s="37">
        <v>29124</v>
      </c>
      <c r="D5" s="35" t="s">
        <v>5</v>
      </c>
      <c r="E5" s="35" t="s">
        <v>35</v>
      </c>
      <c r="F5" s="12">
        <v>76.599999999999994</v>
      </c>
      <c r="G5" s="11" t="s">
        <v>23</v>
      </c>
      <c r="H5" s="34" t="s">
        <v>636</v>
      </c>
      <c r="I5" s="34">
        <v>13</v>
      </c>
      <c r="J5" s="38" t="s">
        <v>640</v>
      </c>
      <c r="K5" s="34" t="s">
        <v>641</v>
      </c>
      <c r="M5" s="3"/>
      <c r="N5" s="7" t="s">
        <v>9</v>
      </c>
      <c r="O5" s="7" t="s">
        <v>10</v>
      </c>
      <c r="P5" s="7" t="s">
        <v>11</v>
      </c>
      <c r="Q5" s="7" t="s">
        <v>13</v>
      </c>
    </row>
    <row r="6" spans="1:18" ht="20.100000000000001" customHeight="1" x14ac:dyDescent="0.25">
      <c r="A6" s="35" t="s">
        <v>36</v>
      </c>
      <c r="B6" s="36" t="s">
        <v>37</v>
      </c>
      <c r="C6" s="37">
        <v>28258</v>
      </c>
      <c r="D6" s="35" t="s">
        <v>5</v>
      </c>
      <c r="E6" s="35" t="s">
        <v>38</v>
      </c>
      <c r="F6" s="11">
        <v>72</v>
      </c>
      <c r="G6" s="11" t="s">
        <v>23</v>
      </c>
      <c r="H6" s="34" t="s">
        <v>636</v>
      </c>
      <c r="I6" s="34">
        <v>3</v>
      </c>
      <c r="J6" s="38" t="s">
        <v>640</v>
      </c>
      <c r="K6" s="34" t="s">
        <v>641</v>
      </c>
      <c r="M6" s="3" t="s">
        <v>6</v>
      </c>
      <c r="N6" s="3">
        <v>43</v>
      </c>
      <c r="O6" s="3">
        <v>14</v>
      </c>
      <c r="P6" s="3"/>
      <c r="Q6" s="6">
        <f t="shared" ref="Q6:Q9" si="0">N6+O6+P6</f>
        <v>57</v>
      </c>
      <c r="R6" s="10" t="s">
        <v>12</v>
      </c>
    </row>
    <row r="7" spans="1:18" ht="20.100000000000001" customHeight="1" x14ac:dyDescent="0.25">
      <c r="A7" s="35" t="s">
        <v>39</v>
      </c>
      <c r="B7" s="36" t="s">
        <v>40</v>
      </c>
      <c r="C7" s="37">
        <v>32750</v>
      </c>
      <c r="D7" s="35" t="s">
        <v>25</v>
      </c>
      <c r="E7" s="35" t="s">
        <v>41</v>
      </c>
      <c r="F7" s="11">
        <v>66.53</v>
      </c>
      <c r="G7" s="11" t="s">
        <v>23</v>
      </c>
      <c r="H7" s="34" t="s">
        <v>637</v>
      </c>
      <c r="I7" s="34">
        <v>20</v>
      </c>
      <c r="J7" s="38" t="s">
        <v>640</v>
      </c>
      <c r="K7" s="34" t="s">
        <v>641</v>
      </c>
      <c r="M7" s="3" t="s">
        <v>7</v>
      </c>
      <c r="N7" s="3">
        <v>6</v>
      </c>
      <c r="O7" s="3">
        <v>4</v>
      </c>
      <c r="P7" s="3">
        <v>1</v>
      </c>
      <c r="Q7" s="6">
        <f t="shared" si="0"/>
        <v>11</v>
      </c>
    </row>
    <row r="8" spans="1:18" ht="20.100000000000001" customHeight="1" x14ac:dyDescent="0.25">
      <c r="A8" s="35" t="s">
        <v>42</v>
      </c>
      <c r="B8" s="36" t="s">
        <v>43</v>
      </c>
      <c r="C8" s="37">
        <v>26957</v>
      </c>
      <c r="D8" s="35" t="s">
        <v>26</v>
      </c>
      <c r="E8" s="35" t="s">
        <v>44</v>
      </c>
      <c r="F8" s="11">
        <v>66.05</v>
      </c>
      <c r="G8" s="11" t="s">
        <v>23</v>
      </c>
      <c r="H8" s="34" t="s">
        <v>638</v>
      </c>
      <c r="I8" s="34">
        <v>6</v>
      </c>
      <c r="J8" s="38" t="s">
        <v>640</v>
      </c>
      <c r="K8" s="34" t="s">
        <v>641</v>
      </c>
      <c r="M8" s="3" t="s">
        <v>8</v>
      </c>
      <c r="N8" s="3">
        <v>25</v>
      </c>
      <c r="O8" s="3">
        <v>12</v>
      </c>
      <c r="P8" s="3"/>
      <c r="Q8" s="6">
        <f t="shared" si="0"/>
        <v>37</v>
      </c>
    </row>
    <row r="9" spans="1:18" ht="20.100000000000001" customHeight="1" x14ac:dyDescent="0.25">
      <c r="A9" s="35" t="s">
        <v>45</v>
      </c>
      <c r="B9" s="36" t="s">
        <v>46</v>
      </c>
      <c r="C9" s="37">
        <v>27926</v>
      </c>
      <c r="D9" s="35" t="s">
        <v>27</v>
      </c>
      <c r="E9" s="35" t="s">
        <v>47</v>
      </c>
      <c r="F9" s="11">
        <v>65.78</v>
      </c>
      <c r="G9" s="11" t="s">
        <v>23</v>
      </c>
      <c r="H9" s="34" t="s">
        <v>636</v>
      </c>
      <c r="I9" s="34">
        <v>10</v>
      </c>
      <c r="J9" s="38" t="s">
        <v>640</v>
      </c>
      <c r="K9" s="34" t="s">
        <v>641</v>
      </c>
      <c r="M9" s="3" t="s">
        <v>5</v>
      </c>
      <c r="N9" s="3">
        <v>274</v>
      </c>
      <c r="O9" s="3"/>
      <c r="P9" s="3"/>
      <c r="Q9" s="6">
        <f t="shared" si="0"/>
        <v>274</v>
      </c>
    </row>
    <row r="10" spans="1:18" ht="20.100000000000001" customHeight="1" x14ac:dyDescent="0.25">
      <c r="A10" s="35">
        <v>393</v>
      </c>
      <c r="B10" s="36" t="s">
        <v>48</v>
      </c>
      <c r="C10" s="37">
        <v>31964</v>
      </c>
      <c r="D10" s="35" t="s">
        <v>25</v>
      </c>
      <c r="E10" s="35" t="s">
        <v>49</v>
      </c>
      <c r="F10" s="11">
        <v>57.53</v>
      </c>
      <c r="G10" s="11" t="s">
        <v>23</v>
      </c>
      <c r="H10" s="34" t="s">
        <v>637</v>
      </c>
      <c r="I10" s="34">
        <v>20</v>
      </c>
      <c r="J10" s="38" t="s">
        <v>640</v>
      </c>
      <c r="K10" s="34" t="s">
        <v>641</v>
      </c>
      <c r="Q10" s="16">
        <f>SUM(Q6:Q9)</f>
        <v>379</v>
      </c>
    </row>
    <row r="11" spans="1:18" ht="20.100000000000001" customHeight="1" x14ac:dyDescent="0.25">
      <c r="A11" s="35">
        <v>394</v>
      </c>
      <c r="B11" s="36" t="s">
        <v>50</v>
      </c>
      <c r="C11" s="37">
        <v>31468</v>
      </c>
      <c r="D11" s="35" t="s">
        <v>25</v>
      </c>
      <c r="E11" s="35" t="s">
        <v>51</v>
      </c>
      <c r="F11" s="11">
        <v>57.5</v>
      </c>
      <c r="G11" s="11" t="s">
        <v>23</v>
      </c>
      <c r="H11" s="34" t="s">
        <v>639</v>
      </c>
      <c r="I11" s="34">
        <v>23</v>
      </c>
      <c r="J11" s="38" t="s">
        <v>640</v>
      </c>
      <c r="K11" s="34" t="s">
        <v>641</v>
      </c>
    </row>
    <row r="12" spans="1:18" x14ac:dyDescent="0.25">
      <c r="A12" s="9"/>
      <c r="B12" s="9"/>
      <c r="C12" s="9"/>
      <c r="D12" s="9"/>
      <c r="E12" s="9"/>
      <c r="F12" s="15"/>
      <c r="G12" s="9"/>
      <c r="H12" s="9"/>
      <c r="I12" s="9"/>
      <c r="J12" s="9"/>
      <c r="K12" s="9"/>
    </row>
    <row r="13" spans="1:18" x14ac:dyDescent="0.25">
      <c r="A13" s="9"/>
      <c r="B13" s="9"/>
      <c r="C13" s="9"/>
      <c r="D13" s="9"/>
      <c r="E13" s="9"/>
      <c r="F13" s="15"/>
      <c r="G13" s="9"/>
      <c r="H13" s="9"/>
      <c r="I13" s="9"/>
      <c r="J13" s="9"/>
      <c r="K13" s="9"/>
    </row>
    <row r="14" spans="1:18" x14ac:dyDescent="0.25">
      <c r="A14" s="9"/>
      <c r="B14" s="9"/>
      <c r="C14" s="9"/>
      <c r="D14" s="9"/>
      <c r="E14" s="9"/>
      <c r="F14" s="15"/>
      <c r="G14" s="9"/>
      <c r="H14" s="9"/>
      <c r="I14" s="9"/>
      <c r="J14" s="9"/>
      <c r="K14" s="9"/>
    </row>
    <row r="15" spans="1:18" x14ac:dyDescent="0.25">
      <c r="A15" s="9"/>
      <c r="B15" s="9"/>
      <c r="C15" s="9"/>
      <c r="D15" s="9"/>
      <c r="E15" s="9"/>
      <c r="F15" s="15"/>
      <c r="G15" s="9"/>
      <c r="H15" s="9"/>
      <c r="I15" s="9"/>
      <c r="J15" s="9"/>
      <c r="K15" s="9"/>
    </row>
  </sheetData>
  <mergeCells count="2">
    <mergeCell ref="M3:Q3"/>
    <mergeCell ref="M4:Q4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C6" sqref="C6"/>
    </sheetView>
  </sheetViews>
  <sheetFormatPr defaultRowHeight="15" x14ac:dyDescent="0.25"/>
  <cols>
    <col min="1" max="1" width="11.140625" bestFit="1" customWidth="1"/>
    <col min="2" max="2" width="13.28515625" bestFit="1" customWidth="1"/>
    <col min="3" max="3" width="38.42578125" bestFit="1" customWidth="1"/>
    <col min="4" max="4" width="9" bestFit="1" customWidth="1"/>
    <col min="5" max="5" width="22.42578125" bestFit="1" customWidth="1"/>
    <col min="7" max="7" width="22.28515625" bestFit="1" customWidth="1"/>
    <col min="8" max="9" width="15.7109375" customWidth="1"/>
  </cols>
  <sheetData>
    <row r="1" spans="1:9" ht="63.75" x14ac:dyDescent="0.25">
      <c r="A1" s="26" t="s">
        <v>53</v>
      </c>
      <c r="B1" s="26" t="s">
        <v>55</v>
      </c>
      <c r="C1" s="26" t="s">
        <v>56</v>
      </c>
      <c r="D1" s="26" t="s">
        <v>57</v>
      </c>
      <c r="E1" s="26" t="s">
        <v>58</v>
      </c>
      <c r="F1" s="26" t="s">
        <v>59</v>
      </c>
      <c r="G1" s="26" t="s">
        <v>61</v>
      </c>
      <c r="H1" s="26" t="s">
        <v>62</v>
      </c>
      <c r="I1" s="26" t="s">
        <v>63</v>
      </c>
    </row>
    <row r="2" spans="1:9" ht="24.95" customHeight="1" x14ac:dyDescent="0.25">
      <c r="A2" s="29" t="s">
        <v>64</v>
      </c>
      <c r="B2" s="25" t="s">
        <v>65</v>
      </c>
      <c r="C2" s="24" t="s">
        <v>66</v>
      </c>
      <c r="D2" s="25" t="s">
        <v>67</v>
      </c>
      <c r="E2" s="24" t="s">
        <v>68</v>
      </c>
      <c r="F2" s="25" t="s">
        <v>69</v>
      </c>
      <c r="G2" s="24" t="s">
        <v>71</v>
      </c>
      <c r="H2" s="25">
        <v>1</v>
      </c>
      <c r="I2" s="25">
        <v>0</v>
      </c>
    </row>
    <row r="3" spans="1:9" ht="24.95" customHeight="1" x14ac:dyDescent="0.25">
      <c r="A3" s="29" t="s">
        <v>72</v>
      </c>
      <c r="B3" s="25" t="s">
        <v>73</v>
      </c>
      <c r="C3" s="24" t="s">
        <v>74</v>
      </c>
      <c r="D3" s="25" t="s">
        <v>67</v>
      </c>
      <c r="E3" s="24" t="s">
        <v>68</v>
      </c>
      <c r="F3" s="25" t="s">
        <v>69</v>
      </c>
      <c r="G3" s="24" t="s">
        <v>71</v>
      </c>
      <c r="H3" s="25">
        <v>1</v>
      </c>
      <c r="I3" s="25">
        <v>0</v>
      </c>
    </row>
    <row r="4" spans="1:9" ht="24.95" customHeight="1" x14ac:dyDescent="0.25">
      <c r="A4" s="29" t="s">
        <v>72</v>
      </c>
      <c r="B4" s="25" t="s">
        <v>75</v>
      </c>
      <c r="C4" s="24" t="s">
        <v>76</v>
      </c>
      <c r="D4" s="25" t="s">
        <v>67</v>
      </c>
      <c r="E4" s="24" t="s">
        <v>68</v>
      </c>
      <c r="F4" s="25" t="s">
        <v>69</v>
      </c>
      <c r="G4" s="24" t="s">
        <v>71</v>
      </c>
      <c r="H4" s="25">
        <v>3</v>
      </c>
      <c r="I4" s="25">
        <v>0</v>
      </c>
    </row>
    <row r="5" spans="1:9" ht="24.95" customHeight="1" x14ac:dyDescent="0.25">
      <c r="A5" s="29" t="s">
        <v>72</v>
      </c>
      <c r="B5" s="25" t="s">
        <v>77</v>
      </c>
      <c r="C5" s="24" t="s">
        <v>78</v>
      </c>
      <c r="D5" s="25" t="s">
        <v>67</v>
      </c>
      <c r="E5" s="24" t="s">
        <v>68</v>
      </c>
      <c r="F5" s="25" t="s">
        <v>69</v>
      </c>
      <c r="G5" s="24" t="s">
        <v>71</v>
      </c>
      <c r="H5" s="25">
        <v>2</v>
      </c>
      <c r="I5" s="25">
        <v>0</v>
      </c>
    </row>
    <row r="6" spans="1:9" ht="24.95" customHeight="1" x14ac:dyDescent="0.25">
      <c r="A6" s="29" t="s">
        <v>72</v>
      </c>
      <c r="B6" s="25" t="s">
        <v>79</v>
      </c>
      <c r="C6" s="24" t="s">
        <v>80</v>
      </c>
      <c r="D6" s="25" t="s">
        <v>67</v>
      </c>
      <c r="E6" s="24" t="s">
        <v>68</v>
      </c>
      <c r="F6" s="25" t="s">
        <v>69</v>
      </c>
      <c r="G6" s="24" t="s">
        <v>71</v>
      </c>
      <c r="H6" s="25">
        <v>0</v>
      </c>
      <c r="I6" s="25">
        <v>1</v>
      </c>
    </row>
    <row r="7" spans="1:9" ht="24.95" customHeight="1" x14ac:dyDescent="0.25">
      <c r="A7" s="29" t="s">
        <v>72</v>
      </c>
      <c r="B7" s="25" t="s">
        <v>81</v>
      </c>
      <c r="C7" s="24" t="s">
        <v>82</v>
      </c>
      <c r="D7" s="25" t="s">
        <v>67</v>
      </c>
      <c r="E7" s="24" t="s">
        <v>68</v>
      </c>
      <c r="F7" s="25" t="s">
        <v>69</v>
      </c>
      <c r="G7" s="24" t="s">
        <v>71</v>
      </c>
      <c r="H7" s="25">
        <v>2</v>
      </c>
      <c r="I7" s="25">
        <v>0</v>
      </c>
    </row>
    <row r="8" spans="1:9" ht="24.95" customHeight="1" x14ac:dyDescent="0.25">
      <c r="A8" s="29" t="s">
        <v>72</v>
      </c>
      <c r="B8" s="25" t="s">
        <v>83</v>
      </c>
      <c r="C8" s="24" t="s">
        <v>84</v>
      </c>
      <c r="D8" s="25" t="s">
        <v>67</v>
      </c>
      <c r="E8" s="24" t="s">
        <v>68</v>
      </c>
      <c r="F8" s="25" t="s">
        <v>69</v>
      </c>
      <c r="G8" s="24" t="s">
        <v>71</v>
      </c>
      <c r="H8" s="25">
        <v>1</v>
      </c>
      <c r="I8" s="25">
        <v>0</v>
      </c>
    </row>
    <row r="9" spans="1:9" ht="24.95" customHeight="1" x14ac:dyDescent="0.25">
      <c r="A9" s="29" t="s">
        <v>72</v>
      </c>
      <c r="B9" s="25" t="s">
        <v>85</v>
      </c>
      <c r="C9" s="24" t="s">
        <v>86</v>
      </c>
      <c r="D9" s="25" t="s">
        <v>67</v>
      </c>
      <c r="E9" s="24" t="s">
        <v>68</v>
      </c>
      <c r="F9" s="25" t="s">
        <v>69</v>
      </c>
      <c r="G9" s="24" t="s">
        <v>71</v>
      </c>
      <c r="H9" s="25">
        <v>1</v>
      </c>
      <c r="I9" s="25">
        <v>0</v>
      </c>
    </row>
    <row r="10" spans="1:9" ht="24.95" customHeight="1" x14ac:dyDescent="0.25">
      <c r="A10" s="29" t="s">
        <v>72</v>
      </c>
      <c r="B10" s="25" t="s">
        <v>87</v>
      </c>
      <c r="C10" s="24" t="s">
        <v>88</v>
      </c>
      <c r="D10" s="25" t="s">
        <v>67</v>
      </c>
      <c r="E10" s="24" t="s">
        <v>68</v>
      </c>
      <c r="F10" s="25" t="s">
        <v>69</v>
      </c>
      <c r="G10" s="24" t="s">
        <v>71</v>
      </c>
      <c r="H10" s="25">
        <v>1</v>
      </c>
      <c r="I10" s="25">
        <v>0</v>
      </c>
    </row>
    <row r="11" spans="1:9" ht="24.95" customHeight="1" x14ac:dyDescent="0.25">
      <c r="A11" s="29" t="s">
        <v>72</v>
      </c>
      <c r="B11" s="25" t="s">
        <v>89</v>
      </c>
      <c r="C11" s="24" t="s">
        <v>90</v>
      </c>
      <c r="D11" s="25" t="s">
        <v>67</v>
      </c>
      <c r="E11" s="24" t="s">
        <v>68</v>
      </c>
      <c r="F11" s="25" t="s">
        <v>91</v>
      </c>
      <c r="G11" s="24" t="s">
        <v>92</v>
      </c>
      <c r="H11" s="25">
        <v>1</v>
      </c>
      <c r="I11" s="25">
        <v>0</v>
      </c>
    </row>
    <row r="12" spans="1:9" ht="24.95" customHeight="1" x14ac:dyDescent="0.25">
      <c r="A12" s="29" t="s">
        <v>72</v>
      </c>
      <c r="B12" s="25" t="s">
        <v>93</v>
      </c>
      <c r="C12" s="24" t="s">
        <v>94</v>
      </c>
      <c r="D12" s="25" t="s">
        <v>67</v>
      </c>
      <c r="E12" s="24" t="s">
        <v>68</v>
      </c>
      <c r="F12" s="25" t="s">
        <v>95</v>
      </c>
      <c r="G12" s="24" t="s">
        <v>97</v>
      </c>
      <c r="H12" s="25">
        <v>1</v>
      </c>
      <c r="I12" s="25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A36" sqref="A36"/>
    </sheetView>
  </sheetViews>
  <sheetFormatPr defaultRowHeight="15" x14ac:dyDescent="0.25"/>
  <cols>
    <col min="1" max="1" width="11.140625" bestFit="1" customWidth="1"/>
    <col min="2" max="2" width="31.140625" bestFit="1" customWidth="1"/>
    <col min="3" max="3" width="12.7109375" bestFit="1" customWidth="1"/>
    <col min="4" max="4" width="29.85546875" bestFit="1" customWidth="1"/>
    <col min="6" max="6" width="8" bestFit="1" customWidth="1"/>
    <col min="7" max="7" width="23.140625" bestFit="1" customWidth="1"/>
    <col min="8" max="9" width="15.7109375" style="14" customWidth="1"/>
    <col min="10" max="10" width="23.5703125" bestFit="1" customWidth="1"/>
  </cols>
  <sheetData>
    <row r="1" spans="1:10" ht="63.75" x14ac:dyDescent="0.25">
      <c r="A1" s="22" t="s">
        <v>53</v>
      </c>
      <c r="B1" s="22" t="s">
        <v>54</v>
      </c>
      <c r="C1" s="22" t="s">
        <v>55</v>
      </c>
      <c r="D1" s="22" t="s">
        <v>56</v>
      </c>
      <c r="E1" s="22" t="s">
        <v>57</v>
      </c>
      <c r="F1" s="22" t="s">
        <v>59</v>
      </c>
      <c r="G1" s="22" t="s">
        <v>60</v>
      </c>
      <c r="H1" s="23" t="s">
        <v>62</v>
      </c>
      <c r="I1" s="23" t="s">
        <v>63</v>
      </c>
      <c r="J1" s="22" t="s">
        <v>181</v>
      </c>
    </row>
    <row r="2" spans="1:10" ht="24.95" customHeight="1" x14ac:dyDescent="0.25">
      <c r="A2" s="28" t="s">
        <v>98</v>
      </c>
      <c r="B2" s="20" t="s">
        <v>99</v>
      </c>
      <c r="C2" s="20" t="s">
        <v>100</v>
      </c>
      <c r="D2" s="20" t="s">
        <v>101</v>
      </c>
      <c r="E2" s="20" t="s">
        <v>67</v>
      </c>
      <c r="F2" s="20" t="s">
        <v>69</v>
      </c>
      <c r="G2" s="20" t="s">
        <v>70</v>
      </c>
      <c r="H2" s="19">
        <v>4</v>
      </c>
      <c r="I2" s="19">
        <v>0</v>
      </c>
      <c r="J2" s="21">
        <v>0</v>
      </c>
    </row>
    <row r="3" spans="1:10" ht="24.95" customHeight="1" x14ac:dyDescent="0.25">
      <c r="A3" s="28" t="s">
        <v>98</v>
      </c>
      <c r="B3" s="20" t="s">
        <v>99</v>
      </c>
      <c r="C3" s="20" t="s">
        <v>102</v>
      </c>
      <c r="D3" s="20" t="s">
        <v>103</v>
      </c>
      <c r="E3" s="20" t="s">
        <v>67</v>
      </c>
      <c r="F3" s="20" t="s">
        <v>69</v>
      </c>
      <c r="G3" s="20" t="s">
        <v>70</v>
      </c>
      <c r="H3" s="19">
        <v>4</v>
      </c>
      <c r="I3" s="19">
        <v>1</v>
      </c>
      <c r="J3" s="21" t="s">
        <v>104</v>
      </c>
    </row>
    <row r="4" spans="1:10" ht="24.95" customHeight="1" x14ac:dyDescent="0.25">
      <c r="A4" s="28" t="s">
        <v>98</v>
      </c>
      <c r="B4" s="20" t="s">
        <v>99</v>
      </c>
      <c r="C4" s="20" t="s">
        <v>105</v>
      </c>
      <c r="D4" s="20" t="s">
        <v>106</v>
      </c>
      <c r="E4" s="20" t="s">
        <v>67</v>
      </c>
      <c r="F4" s="20" t="s">
        <v>69</v>
      </c>
      <c r="G4" s="20" t="s">
        <v>70</v>
      </c>
      <c r="H4" s="19">
        <v>1</v>
      </c>
      <c r="I4" s="19">
        <v>0</v>
      </c>
      <c r="J4" s="21">
        <v>0</v>
      </c>
    </row>
    <row r="5" spans="1:10" ht="24.95" customHeight="1" x14ac:dyDescent="0.25">
      <c r="A5" s="28" t="s">
        <v>98</v>
      </c>
      <c r="B5" s="20" t="s">
        <v>99</v>
      </c>
      <c r="C5" s="20" t="s">
        <v>107</v>
      </c>
      <c r="D5" s="20" t="s">
        <v>108</v>
      </c>
      <c r="E5" s="20" t="s">
        <v>67</v>
      </c>
      <c r="F5" s="20" t="s">
        <v>69</v>
      </c>
      <c r="G5" s="20" t="s">
        <v>70</v>
      </c>
      <c r="H5" s="19">
        <v>3</v>
      </c>
      <c r="I5" s="19">
        <v>0</v>
      </c>
      <c r="J5" s="21">
        <v>0</v>
      </c>
    </row>
    <row r="6" spans="1:10" ht="24.95" customHeight="1" x14ac:dyDescent="0.25">
      <c r="A6" s="28" t="s">
        <v>98</v>
      </c>
      <c r="B6" s="20" t="s">
        <v>99</v>
      </c>
      <c r="C6" s="20" t="s">
        <v>109</v>
      </c>
      <c r="D6" s="20" t="s">
        <v>110</v>
      </c>
      <c r="E6" s="20" t="s">
        <v>67</v>
      </c>
      <c r="F6" s="20" t="s">
        <v>69</v>
      </c>
      <c r="G6" s="20" t="s">
        <v>70</v>
      </c>
      <c r="H6" s="19">
        <v>2</v>
      </c>
      <c r="I6" s="19">
        <v>0</v>
      </c>
      <c r="J6" s="21">
        <v>0</v>
      </c>
    </row>
    <row r="7" spans="1:10" ht="24.95" customHeight="1" x14ac:dyDescent="0.25">
      <c r="A7" s="28" t="s">
        <v>98</v>
      </c>
      <c r="B7" s="20" t="s">
        <v>99</v>
      </c>
      <c r="C7" s="20" t="s">
        <v>111</v>
      </c>
      <c r="D7" s="20" t="s">
        <v>112</v>
      </c>
      <c r="E7" s="20" t="s">
        <v>67</v>
      </c>
      <c r="F7" s="20" t="s">
        <v>69</v>
      </c>
      <c r="G7" s="20" t="s">
        <v>70</v>
      </c>
      <c r="H7" s="19">
        <v>3</v>
      </c>
      <c r="I7" s="19">
        <v>0</v>
      </c>
      <c r="J7" s="21">
        <v>0</v>
      </c>
    </row>
    <row r="8" spans="1:10" ht="24.95" customHeight="1" x14ac:dyDescent="0.25">
      <c r="A8" s="28" t="s">
        <v>98</v>
      </c>
      <c r="B8" s="20" t="s">
        <v>99</v>
      </c>
      <c r="C8" s="20" t="s">
        <v>113</v>
      </c>
      <c r="D8" s="20" t="s">
        <v>114</v>
      </c>
      <c r="E8" s="20" t="s">
        <v>67</v>
      </c>
      <c r="F8" s="20" t="s">
        <v>69</v>
      </c>
      <c r="G8" s="20" t="s">
        <v>70</v>
      </c>
      <c r="H8" s="19">
        <v>3</v>
      </c>
      <c r="I8" s="19">
        <v>0</v>
      </c>
      <c r="J8" s="21">
        <v>0</v>
      </c>
    </row>
    <row r="9" spans="1:10" ht="24.95" customHeight="1" x14ac:dyDescent="0.25">
      <c r="A9" s="28" t="s">
        <v>98</v>
      </c>
      <c r="B9" s="20" t="s">
        <v>99</v>
      </c>
      <c r="C9" s="20" t="s">
        <v>115</v>
      </c>
      <c r="D9" s="20" t="s">
        <v>116</v>
      </c>
      <c r="E9" s="20" t="s">
        <v>67</v>
      </c>
      <c r="F9" s="20" t="s">
        <v>69</v>
      </c>
      <c r="G9" s="20" t="s">
        <v>70</v>
      </c>
      <c r="H9" s="19">
        <v>4</v>
      </c>
      <c r="I9" s="19">
        <v>0</v>
      </c>
      <c r="J9" s="21">
        <v>0</v>
      </c>
    </row>
    <row r="10" spans="1:10" ht="24.95" customHeight="1" x14ac:dyDescent="0.25">
      <c r="A10" s="28" t="s">
        <v>98</v>
      </c>
      <c r="B10" s="20" t="s">
        <v>99</v>
      </c>
      <c r="C10" s="20" t="s">
        <v>117</v>
      </c>
      <c r="D10" s="20" t="s">
        <v>118</v>
      </c>
      <c r="E10" s="20" t="s">
        <v>67</v>
      </c>
      <c r="F10" s="20" t="s">
        <v>69</v>
      </c>
      <c r="G10" s="20" t="s">
        <v>70</v>
      </c>
      <c r="H10" s="19">
        <v>0</v>
      </c>
      <c r="I10" s="19">
        <v>1</v>
      </c>
      <c r="J10" s="21" t="s">
        <v>119</v>
      </c>
    </row>
    <row r="11" spans="1:10" ht="24.95" customHeight="1" x14ac:dyDescent="0.25">
      <c r="A11" s="28" t="s">
        <v>120</v>
      </c>
      <c r="B11" s="20" t="s">
        <v>121</v>
      </c>
      <c r="C11" s="20" t="s">
        <v>122</v>
      </c>
      <c r="D11" s="20" t="s">
        <v>123</v>
      </c>
      <c r="E11" s="20" t="s">
        <v>67</v>
      </c>
      <c r="F11" s="20" t="s">
        <v>95</v>
      </c>
      <c r="G11" s="20" t="s">
        <v>96</v>
      </c>
      <c r="H11" s="19">
        <v>1</v>
      </c>
      <c r="I11" s="19">
        <v>0</v>
      </c>
      <c r="J11" s="21">
        <v>0</v>
      </c>
    </row>
    <row r="12" spans="1:10" ht="24.95" customHeight="1" x14ac:dyDescent="0.25">
      <c r="A12" s="28" t="s">
        <v>120</v>
      </c>
      <c r="B12" s="20" t="s">
        <v>121</v>
      </c>
      <c r="C12" s="20" t="s">
        <v>124</v>
      </c>
      <c r="D12" s="20" t="s">
        <v>125</v>
      </c>
      <c r="E12" s="20" t="s">
        <v>67</v>
      </c>
      <c r="F12" s="20" t="s">
        <v>95</v>
      </c>
      <c r="G12" s="20" t="s">
        <v>96</v>
      </c>
      <c r="H12" s="19">
        <v>1</v>
      </c>
      <c r="I12" s="19">
        <v>0</v>
      </c>
      <c r="J12" s="21">
        <v>0</v>
      </c>
    </row>
    <row r="13" spans="1:10" ht="24.95" customHeight="1" x14ac:dyDescent="0.25">
      <c r="A13" s="28" t="s">
        <v>120</v>
      </c>
      <c r="B13" s="20" t="s">
        <v>121</v>
      </c>
      <c r="C13" s="20" t="s">
        <v>126</v>
      </c>
      <c r="D13" s="20" t="s">
        <v>127</v>
      </c>
      <c r="E13" s="20" t="s">
        <v>67</v>
      </c>
      <c r="F13" s="20" t="s">
        <v>69</v>
      </c>
      <c r="G13" s="20" t="s">
        <v>70</v>
      </c>
      <c r="H13" s="19">
        <v>1</v>
      </c>
      <c r="I13" s="19">
        <v>0</v>
      </c>
      <c r="J13" s="21">
        <v>0</v>
      </c>
    </row>
    <row r="14" spans="1:10" ht="24.95" customHeight="1" x14ac:dyDescent="0.25">
      <c r="A14" s="28" t="s">
        <v>120</v>
      </c>
      <c r="B14" s="20" t="s">
        <v>121</v>
      </c>
      <c r="C14" s="20" t="s">
        <v>128</v>
      </c>
      <c r="D14" s="20" t="s">
        <v>129</v>
      </c>
      <c r="E14" s="20" t="s">
        <v>67</v>
      </c>
      <c r="F14" s="20" t="s">
        <v>69</v>
      </c>
      <c r="G14" s="20" t="s">
        <v>70</v>
      </c>
      <c r="H14" s="19">
        <v>1</v>
      </c>
      <c r="I14" s="19">
        <v>0</v>
      </c>
      <c r="J14" s="21">
        <v>0</v>
      </c>
    </row>
    <row r="15" spans="1:10" ht="24.95" customHeight="1" x14ac:dyDescent="0.25">
      <c r="A15" s="28" t="s">
        <v>120</v>
      </c>
      <c r="B15" s="20" t="s">
        <v>121</v>
      </c>
      <c r="C15" s="20" t="s">
        <v>130</v>
      </c>
      <c r="D15" s="20" t="s">
        <v>131</v>
      </c>
      <c r="E15" s="20" t="s">
        <v>67</v>
      </c>
      <c r="F15" s="20" t="s">
        <v>69</v>
      </c>
      <c r="G15" s="20" t="s">
        <v>70</v>
      </c>
      <c r="H15" s="19">
        <v>0</v>
      </c>
      <c r="I15" s="19">
        <v>1</v>
      </c>
      <c r="J15" s="21" t="s">
        <v>132</v>
      </c>
    </row>
    <row r="16" spans="1:10" ht="24.95" customHeight="1" x14ac:dyDescent="0.25">
      <c r="A16" s="28" t="s">
        <v>120</v>
      </c>
      <c r="B16" s="20" t="s">
        <v>121</v>
      </c>
      <c r="C16" s="20" t="s">
        <v>133</v>
      </c>
      <c r="D16" s="20" t="s">
        <v>134</v>
      </c>
      <c r="E16" s="20" t="s">
        <v>67</v>
      </c>
      <c r="F16" s="20" t="s">
        <v>69</v>
      </c>
      <c r="G16" s="20" t="s">
        <v>70</v>
      </c>
      <c r="H16" s="19">
        <v>2</v>
      </c>
      <c r="I16" s="19">
        <v>0</v>
      </c>
      <c r="J16" s="21">
        <v>0</v>
      </c>
    </row>
    <row r="17" spans="1:10" ht="24.95" customHeight="1" x14ac:dyDescent="0.25">
      <c r="A17" s="28" t="s">
        <v>120</v>
      </c>
      <c r="B17" s="20" t="s">
        <v>121</v>
      </c>
      <c r="C17" s="20" t="s">
        <v>135</v>
      </c>
      <c r="D17" s="20" t="s">
        <v>136</v>
      </c>
      <c r="E17" s="20" t="s">
        <v>67</v>
      </c>
      <c r="F17" s="20" t="s">
        <v>69</v>
      </c>
      <c r="G17" s="20" t="s">
        <v>70</v>
      </c>
      <c r="H17" s="19">
        <v>0</v>
      </c>
      <c r="I17" s="19">
        <v>1</v>
      </c>
      <c r="J17" s="21" t="s">
        <v>137</v>
      </c>
    </row>
    <row r="18" spans="1:10" ht="24.95" customHeight="1" x14ac:dyDescent="0.25">
      <c r="A18" s="28" t="s">
        <v>120</v>
      </c>
      <c r="B18" s="20" t="s">
        <v>121</v>
      </c>
      <c r="C18" s="20" t="s">
        <v>138</v>
      </c>
      <c r="D18" s="20" t="s">
        <v>139</v>
      </c>
      <c r="E18" s="20" t="s">
        <v>67</v>
      </c>
      <c r="F18" s="20" t="s">
        <v>69</v>
      </c>
      <c r="G18" s="20" t="s">
        <v>70</v>
      </c>
      <c r="H18" s="19">
        <v>0</v>
      </c>
      <c r="I18" s="19">
        <v>1</v>
      </c>
      <c r="J18" s="21" t="s">
        <v>140</v>
      </c>
    </row>
    <row r="19" spans="1:10" ht="24.95" customHeight="1" x14ac:dyDescent="0.25">
      <c r="A19" s="28" t="s">
        <v>120</v>
      </c>
      <c r="B19" s="20" t="s">
        <v>121</v>
      </c>
      <c r="C19" s="20" t="s">
        <v>141</v>
      </c>
      <c r="D19" s="20" t="s">
        <v>142</v>
      </c>
      <c r="E19" s="20" t="s">
        <v>67</v>
      </c>
      <c r="F19" s="20" t="s">
        <v>69</v>
      </c>
      <c r="G19" s="20" t="s">
        <v>70</v>
      </c>
      <c r="H19" s="19">
        <v>1</v>
      </c>
      <c r="I19" s="19">
        <v>1</v>
      </c>
      <c r="J19" s="21" t="s">
        <v>143</v>
      </c>
    </row>
    <row r="20" spans="1:10" ht="24.95" customHeight="1" x14ac:dyDescent="0.25">
      <c r="A20" s="28" t="s">
        <v>144</v>
      </c>
      <c r="B20" s="20" t="s">
        <v>145</v>
      </c>
      <c r="C20" s="20" t="s">
        <v>146</v>
      </c>
      <c r="D20" s="20" t="s">
        <v>147</v>
      </c>
      <c r="E20" s="20" t="s">
        <v>67</v>
      </c>
      <c r="F20" s="20" t="s">
        <v>69</v>
      </c>
      <c r="G20" s="20" t="s">
        <v>70</v>
      </c>
      <c r="H20" s="19">
        <v>1</v>
      </c>
      <c r="I20" s="19">
        <v>0</v>
      </c>
      <c r="J20" s="21">
        <v>0</v>
      </c>
    </row>
    <row r="21" spans="1:10" ht="24.95" customHeight="1" x14ac:dyDescent="0.25">
      <c r="A21" s="28" t="s">
        <v>144</v>
      </c>
      <c r="B21" s="20" t="s">
        <v>145</v>
      </c>
      <c r="C21" s="20" t="s">
        <v>148</v>
      </c>
      <c r="D21" s="20" t="s">
        <v>149</v>
      </c>
      <c r="E21" s="20" t="s">
        <v>67</v>
      </c>
      <c r="F21" s="20" t="s">
        <v>69</v>
      </c>
      <c r="G21" s="20" t="s">
        <v>70</v>
      </c>
      <c r="H21" s="19">
        <v>1</v>
      </c>
      <c r="I21" s="19">
        <v>0</v>
      </c>
      <c r="J21" s="21">
        <v>0</v>
      </c>
    </row>
    <row r="22" spans="1:10" ht="24.95" customHeight="1" x14ac:dyDescent="0.25">
      <c r="A22" s="28" t="s">
        <v>144</v>
      </c>
      <c r="B22" s="20" t="s">
        <v>145</v>
      </c>
      <c r="C22" s="20" t="s">
        <v>150</v>
      </c>
      <c r="D22" s="20" t="s">
        <v>151</v>
      </c>
      <c r="E22" s="20" t="s">
        <v>67</v>
      </c>
      <c r="F22" s="20" t="s">
        <v>69</v>
      </c>
      <c r="G22" s="20" t="s">
        <v>70</v>
      </c>
      <c r="H22" s="19">
        <v>1</v>
      </c>
      <c r="I22" s="19">
        <v>0</v>
      </c>
      <c r="J22" s="21">
        <v>0</v>
      </c>
    </row>
    <row r="23" spans="1:10" ht="24.95" customHeight="1" x14ac:dyDescent="0.25">
      <c r="A23" s="28" t="s">
        <v>144</v>
      </c>
      <c r="B23" s="20" t="s">
        <v>145</v>
      </c>
      <c r="C23" s="20" t="s">
        <v>152</v>
      </c>
      <c r="D23" s="20" t="s">
        <v>153</v>
      </c>
      <c r="E23" s="20" t="s">
        <v>67</v>
      </c>
      <c r="F23" s="20" t="s">
        <v>69</v>
      </c>
      <c r="G23" s="20" t="s">
        <v>70</v>
      </c>
      <c r="H23" s="19">
        <v>2</v>
      </c>
      <c r="I23" s="19">
        <v>0</v>
      </c>
      <c r="J23" s="21">
        <v>0</v>
      </c>
    </row>
    <row r="24" spans="1:10" ht="24.95" customHeight="1" x14ac:dyDescent="0.25">
      <c r="A24" s="28" t="s">
        <v>144</v>
      </c>
      <c r="B24" s="20" t="s">
        <v>145</v>
      </c>
      <c r="C24" s="20" t="s">
        <v>154</v>
      </c>
      <c r="D24" s="20" t="s">
        <v>155</v>
      </c>
      <c r="E24" s="20" t="s">
        <v>67</v>
      </c>
      <c r="F24" s="20" t="s">
        <v>69</v>
      </c>
      <c r="G24" s="20" t="s">
        <v>70</v>
      </c>
      <c r="H24" s="19">
        <v>1</v>
      </c>
      <c r="I24" s="19">
        <v>0</v>
      </c>
      <c r="J24" s="21">
        <v>0</v>
      </c>
    </row>
    <row r="25" spans="1:10" ht="24.95" customHeight="1" x14ac:dyDescent="0.25">
      <c r="A25" s="28" t="s">
        <v>144</v>
      </c>
      <c r="B25" s="20" t="s">
        <v>145</v>
      </c>
      <c r="C25" s="20" t="s">
        <v>156</v>
      </c>
      <c r="D25" s="20" t="s">
        <v>157</v>
      </c>
      <c r="E25" s="20" t="s">
        <v>67</v>
      </c>
      <c r="F25" s="20" t="s">
        <v>69</v>
      </c>
      <c r="G25" s="20" t="s">
        <v>70</v>
      </c>
      <c r="H25" s="19">
        <v>1</v>
      </c>
      <c r="I25" s="19">
        <v>0</v>
      </c>
      <c r="J25" s="21">
        <v>0</v>
      </c>
    </row>
    <row r="26" spans="1:10" ht="24.95" customHeight="1" x14ac:dyDescent="0.25">
      <c r="A26" s="28" t="s">
        <v>144</v>
      </c>
      <c r="B26" s="20" t="s">
        <v>145</v>
      </c>
      <c r="C26" s="20" t="s">
        <v>158</v>
      </c>
      <c r="D26" s="20" t="s">
        <v>159</v>
      </c>
      <c r="E26" s="20" t="s">
        <v>67</v>
      </c>
      <c r="F26" s="20" t="s">
        <v>69</v>
      </c>
      <c r="G26" s="20" t="s">
        <v>70</v>
      </c>
      <c r="H26" s="19">
        <v>1</v>
      </c>
      <c r="I26" s="19">
        <v>0</v>
      </c>
      <c r="J26" s="21">
        <v>0</v>
      </c>
    </row>
    <row r="27" spans="1:10" ht="24.95" customHeight="1" x14ac:dyDescent="0.25">
      <c r="A27" s="28" t="s">
        <v>144</v>
      </c>
      <c r="B27" s="20" t="s">
        <v>145</v>
      </c>
      <c r="C27" s="20" t="s">
        <v>160</v>
      </c>
      <c r="D27" s="20" t="s">
        <v>161</v>
      </c>
      <c r="E27" s="20" t="s">
        <v>67</v>
      </c>
      <c r="F27" s="20" t="s">
        <v>69</v>
      </c>
      <c r="G27" s="20" t="s">
        <v>70</v>
      </c>
      <c r="H27" s="19">
        <v>5</v>
      </c>
      <c r="I27" s="19">
        <v>0</v>
      </c>
      <c r="J27" s="21">
        <v>0</v>
      </c>
    </row>
    <row r="28" spans="1:10" ht="24.95" customHeight="1" x14ac:dyDescent="0.25">
      <c r="A28" s="28" t="s">
        <v>144</v>
      </c>
      <c r="B28" s="20" t="s">
        <v>145</v>
      </c>
      <c r="C28" s="20" t="s">
        <v>162</v>
      </c>
      <c r="D28" s="20" t="s">
        <v>163</v>
      </c>
      <c r="E28" s="20" t="s">
        <v>67</v>
      </c>
      <c r="F28" s="20" t="s">
        <v>69</v>
      </c>
      <c r="G28" s="20" t="s">
        <v>70</v>
      </c>
      <c r="H28" s="19">
        <v>2</v>
      </c>
      <c r="I28" s="19">
        <v>0</v>
      </c>
      <c r="J28" s="21">
        <v>0</v>
      </c>
    </row>
    <row r="29" spans="1:10" ht="24.95" customHeight="1" x14ac:dyDescent="0.25">
      <c r="A29" s="28" t="s">
        <v>144</v>
      </c>
      <c r="B29" s="20" t="s">
        <v>145</v>
      </c>
      <c r="C29" s="20" t="s">
        <v>164</v>
      </c>
      <c r="D29" s="20" t="s">
        <v>165</v>
      </c>
      <c r="E29" s="20" t="s">
        <v>67</v>
      </c>
      <c r="F29" s="20" t="s">
        <v>69</v>
      </c>
      <c r="G29" s="20" t="s">
        <v>70</v>
      </c>
      <c r="H29" s="19">
        <v>2</v>
      </c>
      <c r="I29" s="19">
        <v>0</v>
      </c>
      <c r="J29" s="21">
        <v>0</v>
      </c>
    </row>
    <row r="30" spans="1:10" ht="24.95" customHeight="1" x14ac:dyDescent="0.25">
      <c r="A30" s="28" t="s">
        <v>144</v>
      </c>
      <c r="B30" s="20" t="s">
        <v>145</v>
      </c>
      <c r="C30" s="20" t="s">
        <v>166</v>
      </c>
      <c r="D30" s="20" t="s">
        <v>167</v>
      </c>
      <c r="E30" s="20" t="s">
        <v>67</v>
      </c>
      <c r="F30" s="20" t="s">
        <v>69</v>
      </c>
      <c r="G30" s="20" t="s">
        <v>70</v>
      </c>
      <c r="H30" s="19">
        <v>1</v>
      </c>
      <c r="I30" s="19">
        <v>0</v>
      </c>
      <c r="J30" s="21">
        <v>0</v>
      </c>
    </row>
    <row r="31" spans="1:10" ht="24.95" customHeight="1" x14ac:dyDescent="0.25">
      <c r="A31" s="28" t="s">
        <v>144</v>
      </c>
      <c r="B31" s="20" t="s">
        <v>145</v>
      </c>
      <c r="C31" s="20" t="s">
        <v>168</v>
      </c>
      <c r="D31" s="20" t="s">
        <v>169</v>
      </c>
      <c r="E31" s="20" t="s">
        <v>67</v>
      </c>
      <c r="F31" s="20" t="s">
        <v>69</v>
      </c>
      <c r="G31" s="20" t="s">
        <v>70</v>
      </c>
      <c r="H31" s="19">
        <v>1</v>
      </c>
      <c r="I31" s="19">
        <v>0</v>
      </c>
      <c r="J31" s="21">
        <v>0</v>
      </c>
    </row>
    <row r="32" spans="1:10" ht="24.95" customHeight="1" x14ac:dyDescent="0.25">
      <c r="A32" s="28" t="s">
        <v>144</v>
      </c>
      <c r="B32" s="20" t="s">
        <v>145</v>
      </c>
      <c r="C32" s="20" t="s">
        <v>170</v>
      </c>
      <c r="D32" s="20" t="s">
        <v>171</v>
      </c>
      <c r="E32" s="20" t="s">
        <v>67</v>
      </c>
      <c r="F32" s="20" t="s">
        <v>69</v>
      </c>
      <c r="G32" s="20" t="s">
        <v>70</v>
      </c>
      <c r="H32" s="19">
        <v>2</v>
      </c>
      <c r="I32" s="19">
        <v>0</v>
      </c>
      <c r="J32" s="21">
        <v>0</v>
      </c>
    </row>
    <row r="33" spans="1:10" ht="24.95" customHeight="1" x14ac:dyDescent="0.25">
      <c r="A33" s="28" t="s">
        <v>144</v>
      </c>
      <c r="B33" s="20" t="s">
        <v>145</v>
      </c>
      <c r="C33" s="20" t="s">
        <v>172</v>
      </c>
      <c r="D33" s="20" t="s">
        <v>112</v>
      </c>
      <c r="E33" s="20" t="s">
        <v>67</v>
      </c>
      <c r="F33" s="20" t="s">
        <v>69</v>
      </c>
      <c r="G33" s="20" t="s">
        <v>70</v>
      </c>
      <c r="H33" s="19">
        <v>3</v>
      </c>
      <c r="I33" s="19">
        <v>0</v>
      </c>
      <c r="J33" s="21">
        <v>0</v>
      </c>
    </row>
    <row r="34" spans="1:10" ht="24.95" customHeight="1" x14ac:dyDescent="0.25">
      <c r="A34" s="28" t="s">
        <v>144</v>
      </c>
      <c r="B34" s="20" t="s">
        <v>145</v>
      </c>
      <c r="C34" s="20" t="s">
        <v>173</v>
      </c>
      <c r="D34" s="20" t="s">
        <v>174</v>
      </c>
      <c r="E34" s="20" t="s">
        <v>67</v>
      </c>
      <c r="F34" s="20" t="s">
        <v>69</v>
      </c>
      <c r="G34" s="20" t="s">
        <v>70</v>
      </c>
      <c r="H34" s="19">
        <v>1</v>
      </c>
      <c r="I34" s="19">
        <v>0</v>
      </c>
      <c r="J34" s="21">
        <v>0</v>
      </c>
    </row>
    <row r="35" spans="1:10" ht="24.95" customHeight="1" x14ac:dyDescent="0.25">
      <c r="A35" s="28" t="s">
        <v>175</v>
      </c>
      <c r="B35" s="20" t="s">
        <v>176</v>
      </c>
      <c r="C35" s="20" t="s">
        <v>177</v>
      </c>
      <c r="D35" s="20" t="s">
        <v>178</v>
      </c>
      <c r="E35" s="20" t="s">
        <v>67</v>
      </c>
      <c r="F35" s="20" t="s">
        <v>69</v>
      </c>
      <c r="G35" s="20" t="s">
        <v>70</v>
      </c>
      <c r="H35" s="19">
        <v>1</v>
      </c>
      <c r="I35" s="19">
        <v>0</v>
      </c>
      <c r="J35" s="21">
        <v>0</v>
      </c>
    </row>
    <row r="36" spans="1:10" ht="24.95" customHeight="1" x14ac:dyDescent="0.25">
      <c r="A36" s="28" t="s">
        <v>175</v>
      </c>
      <c r="B36" s="20" t="s">
        <v>176</v>
      </c>
      <c r="C36" s="20" t="s">
        <v>179</v>
      </c>
      <c r="D36" s="20" t="s">
        <v>180</v>
      </c>
      <c r="E36" s="20" t="s">
        <v>67</v>
      </c>
      <c r="F36" s="20" t="s">
        <v>69</v>
      </c>
      <c r="G36" s="20" t="s">
        <v>70</v>
      </c>
      <c r="H36" s="19">
        <v>1</v>
      </c>
      <c r="I36" s="19">
        <v>0</v>
      </c>
      <c r="J36" s="2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K5" sqref="K5"/>
    </sheetView>
  </sheetViews>
  <sheetFormatPr defaultRowHeight="15" x14ac:dyDescent="0.25"/>
  <cols>
    <col min="1" max="1" width="30.140625" bestFit="1" customWidth="1"/>
    <col min="2" max="2" width="26.42578125" bestFit="1" customWidth="1"/>
    <col min="3" max="3" width="32.140625" bestFit="1" customWidth="1"/>
    <col min="4" max="5" width="22.42578125" bestFit="1" customWidth="1"/>
    <col min="6" max="6" width="9.85546875" bestFit="1" customWidth="1"/>
    <col min="7" max="8" width="15.7109375" customWidth="1"/>
  </cols>
  <sheetData>
    <row r="1" spans="1:8" ht="38.25" x14ac:dyDescent="0.25">
      <c r="A1" s="27" t="s">
        <v>53</v>
      </c>
      <c r="B1" s="27" t="s">
        <v>55</v>
      </c>
      <c r="C1" s="27" t="s">
        <v>56</v>
      </c>
      <c r="D1" s="27" t="s">
        <v>236</v>
      </c>
      <c r="E1" s="27" t="s">
        <v>58</v>
      </c>
      <c r="F1" s="27" t="s">
        <v>59</v>
      </c>
      <c r="G1" s="27" t="s">
        <v>237</v>
      </c>
      <c r="H1" s="27" t="s">
        <v>62</v>
      </c>
    </row>
    <row r="2" spans="1:8" ht="24.95" customHeight="1" x14ac:dyDescent="0.25">
      <c r="A2" s="20" t="s">
        <v>238</v>
      </c>
      <c r="B2" s="20" t="s">
        <v>239</v>
      </c>
      <c r="C2" s="20" t="s">
        <v>182</v>
      </c>
      <c r="D2" s="20" t="s">
        <v>67</v>
      </c>
      <c r="E2" s="20" t="s">
        <v>68</v>
      </c>
      <c r="F2" s="20" t="s">
        <v>69</v>
      </c>
      <c r="G2" s="20" t="s">
        <v>70</v>
      </c>
      <c r="H2" s="21">
        <v>1</v>
      </c>
    </row>
    <row r="3" spans="1:8" ht="24.95" customHeight="1" x14ac:dyDescent="0.25">
      <c r="A3" s="20" t="s">
        <v>238</v>
      </c>
      <c r="B3" s="20" t="s">
        <v>240</v>
      </c>
      <c r="C3" s="20" t="s">
        <v>241</v>
      </c>
      <c r="D3" s="20" t="s">
        <v>67</v>
      </c>
      <c r="E3" s="20" t="s">
        <v>68</v>
      </c>
      <c r="F3" s="20" t="s">
        <v>69</v>
      </c>
      <c r="G3" s="20" t="s">
        <v>70</v>
      </c>
      <c r="H3" s="21">
        <v>2</v>
      </c>
    </row>
    <row r="4" spans="1:8" ht="24.95" customHeight="1" x14ac:dyDescent="0.25">
      <c r="A4" s="20" t="s">
        <v>242</v>
      </c>
      <c r="B4" s="20" t="s">
        <v>243</v>
      </c>
      <c r="C4" s="20" t="s">
        <v>244</v>
      </c>
      <c r="D4" s="20" t="s">
        <v>67</v>
      </c>
      <c r="E4" s="20" t="s">
        <v>68</v>
      </c>
      <c r="F4" s="20" t="s">
        <v>69</v>
      </c>
      <c r="G4" s="20" t="s">
        <v>70</v>
      </c>
      <c r="H4" s="21">
        <v>3</v>
      </c>
    </row>
    <row r="5" spans="1:8" ht="24.95" customHeight="1" x14ac:dyDescent="0.25">
      <c r="A5" s="20" t="s">
        <v>242</v>
      </c>
      <c r="B5" s="20" t="s">
        <v>245</v>
      </c>
      <c r="C5" s="20" t="s">
        <v>183</v>
      </c>
      <c r="D5" s="20" t="s">
        <v>67</v>
      </c>
      <c r="E5" s="20" t="s">
        <v>68</v>
      </c>
      <c r="F5" s="20" t="s">
        <v>69</v>
      </c>
      <c r="G5" s="20" t="s">
        <v>70</v>
      </c>
      <c r="H5" s="21">
        <v>2</v>
      </c>
    </row>
    <row r="6" spans="1:8" s="10" customFormat="1" ht="24.95" customHeight="1" x14ac:dyDescent="0.25">
      <c r="A6" s="20" t="s">
        <v>242</v>
      </c>
      <c r="B6" s="20" t="s">
        <v>246</v>
      </c>
      <c r="C6" s="20" t="s">
        <v>247</v>
      </c>
      <c r="D6" s="20" t="s">
        <v>67</v>
      </c>
      <c r="E6" s="20" t="s">
        <v>68</v>
      </c>
      <c r="F6" s="20" t="s">
        <v>69</v>
      </c>
      <c r="G6" s="20" t="s">
        <v>70</v>
      </c>
      <c r="H6" s="21">
        <v>2</v>
      </c>
    </row>
    <row r="7" spans="1:8" s="10" customFormat="1" ht="24.95" customHeight="1" x14ac:dyDescent="0.25">
      <c r="A7" s="20" t="s">
        <v>242</v>
      </c>
      <c r="B7" s="20" t="s">
        <v>248</v>
      </c>
      <c r="C7" s="20" t="s">
        <v>249</v>
      </c>
      <c r="D7" s="20" t="s">
        <v>67</v>
      </c>
      <c r="E7" s="20" t="s">
        <v>68</v>
      </c>
      <c r="F7" s="20" t="s">
        <v>69</v>
      </c>
      <c r="G7" s="20" t="s">
        <v>70</v>
      </c>
      <c r="H7" s="21">
        <v>1</v>
      </c>
    </row>
    <row r="8" spans="1:8" ht="24.95" customHeight="1" x14ac:dyDescent="0.25"/>
    <row r="9" spans="1:8" ht="24.95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M13" sqref="M13"/>
    </sheetView>
  </sheetViews>
  <sheetFormatPr defaultRowHeight="15" x14ac:dyDescent="0.25"/>
  <cols>
    <col min="1" max="1" width="11.140625" bestFit="1" customWidth="1"/>
    <col min="2" max="2" width="13.140625" bestFit="1" customWidth="1"/>
    <col min="3" max="3" width="36" bestFit="1" customWidth="1"/>
    <col min="4" max="4" width="9" bestFit="1" customWidth="1"/>
    <col min="5" max="5" width="22.42578125" bestFit="1" customWidth="1"/>
    <col min="6" max="6" width="8" bestFit="1" customWidth="1"/>
    <col min="7" max="7" width="9.85546875" bestFit="1" customWidth="1"/>
    <col min="8" max="9" width="15.7109375" style="14" customWidth="1"/>
    <col min="10" max="10" width="22.7109375" customWidth="1"/>
  </cols>
  <sheetData>
    <row r="1" spans="1:10" ht="63.75" x14ac:dyDescent="0.25">
      <c r="A1" s="30" t="s">
        <v>53</v>
      </c>
      <c r="B1" s="30" t="s">
        <v>55</v>
      </c>
      <c r="C1" s="30" t="s">
        <v>56</v>
      </c>
      <c r="D1" s="30" t="s">
        <v>57</v>
      </c>
      <c r="E1" s="30" t="s">
        <v>58</v>
      </c>
      <c r="F1" s="30" t="s">
        <v>59</v>
      </c>
      <c r="G1" s="30" t="s">
        <v>60</v>
      </c>
      <c r="H1" s="18" t="s">
        <v>62</v>
      </c>
      <c r="I1" s="18" t="s">
        <v>63</v>
      </c>
      <c r="J1" s="33" t="s">
        <v>634</v>
      </c>
    </row>
    <row r="2" spans="1:10" ht="24.95" customHeight="1" x14ac:dyDescent="0.25">
      <c r="A2" s="20" t="s">
        <v>184</v>
      </c>
      <c r="B2" s="20" t="s">
        <v>185</v>
      </c>
      <c r="C2" s="20" t="s">
        <v>186</v>
      </c>
      <c r="D2" s="20" t="s">
        <v>67</v>
      </c>
      <c r="E2" s="20" t="s">
        <v>68</v>
      </c>
      <c r="F2" s="20" t="s">
        <v>69</v>
      </c>
      <c r="G2" s="20" t="s">
        <v>70</v>
      </c>
      <c r="H2" s="19">
        <v>1</v>
      </c>
      <c r="I2" s="32">
        <v>1</v>
      </c>
      <c r="J2" s="24" t="s">
        <v>624</v>
      </c>
    </row>
    <row r="3" spans="1:10" ht="24.95" customHeight="1" x14ac:dyDescent="0.25">
      <c r="A3" s="20" t="s">
        <v>184</v>
      </c>
      <c r="B3" s="20" t="s">
        <v>187</v>
      </c>
      <c r="C3" s="20" t="s">
        <v>188</v>
      </c>
      <c r="D3" s="20" t="s">
        <v>67</v>
      </c>
      <c r="E3" s="20" t="s">
        <v>68</v>
      </c>
      <c r="F3" s="20" t="s">
        <v>69</v>
      </c>
      <c r="G3" s="20" t="s">
        <v>70</v>
      </c>
      <c r="H3" s="19">
        <v>1</v>
      </c>
      <c r="I3" s="32">
        <v>0</v>
      </c>
      <c r="J3" s="31"/>
    </row>
    <row r="4" spans="1:10" ht="24.95" customHeight="1" x14ac:dyDescent="0.25">
      <c r="A4" s="20" t="s">
        <v>184</v>
      </c>
      <c r="B4" s="20" t="s">
        <v>189</v>
      </c>
      <c r="C4" s="20" t="s">
        <v>190</v>
      </c>
      <c r="D4" s="20" t="s">
        <v>67</v>
      </c>
      <c r="E4" s="20" t="s">
        <v>68</v>
      </c>
      <c r="F4" s="20" t="s">
        <v>69</v>
      </c>
      <c r="G4" s="20" t="s">
        <v>70</v>
      </c>
      <c r="H4" s="19">
        <v>1</v>
      </c>
      <c r="I4" s="32">
        <v>0</v>
      </c>
      <c r="J4" s="31"/>
    </row>
    <row r="5" spans="1:10" ht="24.95" customHeight="1" x14ac:dyDescent="0.25">
      <c r="A5" s="20" t="s">
        <v>184</v>
      </c>
      <c r="B5" s="20" t="s">
        <v>191</v>
      </c>
      <c r="C5" s="20" t="s">
        <v>192</v>
      </c>
      <c r="D5" s="20" t="s">
        <v>67</v>
      </c>
      <c r="E5" s="20" t="s">
        <v>68</v>
      </c>
      <c r="F5" s="20" t="s">
        <v>69</v>
      </c>
      <c r="G5" s="20" t="s">
        <v>70</v>
      </c>
      <c r="H5" s="19">
        <v>0</v>
      </c>
      <c r="I5" s="32">
        <v>1</v>
      </c>
      <c r="J5" s="24" t="s">
        <v>625</v>
      </c>
    </row>
    <row r="6" spans="1:10" ht="24.95" customHeight="1" x14ac:dyDescent="0.25">
      <c r="A6" s="20" t="s">
        <v>184</v>
      </c>
      <c r="B6" s="20" t="s">
        <v>193</v>
      </c>
      <c r="C6" s="20" t="s">
        <v>194</v>
      </c>
      <c r="D6" s="20" t="s">
        <v>67</v>
      </c>
      <c r="E6" s="20" t="s">
        <v>68</v>
      </c>
      <c r="F6" s="20" t="s">
        <v>69</v>
      </c>
      <c r="G6" s="20" t="s">
        <v>70</v>
      </c>
      <c r="H6" s="19">
        <v>1</v>
      </c>
      <c r="I6" s="32">
        <v>0</v>
      </c>
      <c r="J6" s="31"/>
    </row>
    <row r="7" spans="1:10" ht="24.95" customHeight="1" x14ac:dyDescent="0.25">
      <c r="A7" s="20" t="s">
        <v>184</v>
      </c>
      <c r="B7" s="20" t="s">
        <v>195</v>
      </c>
      <c r="C7" s="20" t="s">
        <v>196</v>
      </c>
      <c r="D7" s="20" t="s">
        <v>67</v>
      </c>
      <c r="E7" s="20" t="s">
        <v>68</v>
      </c>
      <c r="F7" s="20" t="s">
        <v>69</v>
      </c>
      <c r="G7" s="20" t="s">
        <v>70</v>
      </c>
      <c r="H7" s="19">
        <v>2</v>
      </c>
      <c r="I7" s="32">
        <v>0</v>
      </c>
      <c r="J7" s="31"/>
    </row>
    <row r="8" spans="1:10" ht="24.95" customHeight="1" x14ac:dyDescent="0.25">
      <c r="A8" s="20" t="s">
        <v>184</v>
      </c>
      <c r="B8" s="20" t="s">
        <v>197</v>
      </c>
      <c r="C8" s="20" t="s">
        <v>198</v>
      </c>
      <c r="D8" s="20" t="s">
        <v>67</v>
      </c>
      <c r="E8" s="20" t="s">
        <v>68</v>
      </c>
      <c r="F8" s="20" t="s">
        <v>69</v>
      </c>
      <c r="G8" s="20" t="s">
        <v>70</v>
      </c>
      <c r="H8" s="19">
        <v>0</v>
      </c>
      <c r="I8" s="32">
        <v>1</v>
      </c>
      <c r="J8" s="24" t="s">
        <v>626</v>
      </c>
    </row>
    <row r="9" spans="1:10" ht="24.95" customHeight="1" x14ac:dyDescent="0.25">
      <c r="A9" s="20" t="s">
        <v>199</v>
      </c>
      <c r="B9" s="20" t="s">
        <v>200</v>
      </c>
      <c r="C9" s="20" t="s">
        <v>201</v>
      </c>
      <c r="D9" s="20" t="s">
        <v>67</v>
      </c>
      <c r="E9" s="20" t="s">
        <v>68</v>
      </c>
      <c r="F9" s="20" t="s">
        <v>69</v>
      </c>
      <c r="G9" s="20" t="s">
        <v>70</v>
      </c>
      <c r="H9" s="19">
        <v>1</v>
      </c>
      <c r="I9" s="32">
        <v>0</v>
      </c>
      <c r="J9" s="31"/>
    </row>
    <row r="10" spans="1:10" ht="24.95" customHeight="1" x14ac:dyDescent="0.25">
      <c r="A10" s="20" t="s">
        <v>199</v>
      </c>
      <c r="B10" s="20" t="s">
        <v>202</v>
      </c>
      <c r="C10" s="20" t="s">
        <v>203</v>
      </c>
      <c r="D10" s="20" t="s">
        <v>67</v>
      </c>
      <c r="E10" s="20" t="s">
        <v>68</v>
      </c>
      <c r="F10" s="20" t="s">
        <v>69</v>
      </c>
      <c r="G10" s="20" t="s">
        <v>70</v>
      </c>
      <c r="H10" s="19">
        <v>2</v>
      </c>
      <c r="I10" s="32">
        <v>0</v>
      </c>
      <c r="J10" s="31"/>
    </row>
    <row r="11" spans="1:10" ht="24.95" customHeight="1" x14ac:dyDescent="0.25">
      <c r="A11" s="20" t="s">
        <v>199</v>
      </c>
      <c r="B11" s="20" t="s">
        <v>204</v>
      </c>
      <c r="C11" s="20" t="s">
        <v>205</v>
      </c>
      <c r="D11" s="20" t="s">
        <v>67</v>
      </c>
      <c r="E11" s="20" t="s">
        <v>68</v>
      </c>
      <c r="F11" s="20" t="s">
        <v>69</v>
      </c>
      <c r="G11" s="20" t="s">
        <v>70</v>
      </c>
      <c r="H11" s="19">
        <v>3</v>
      </c>
      <c r="I11" s="32">
        <v>0</v>
      </c>
      <c r="J11" s="31"/>
    </row>
    <row r="12" spans="1:10" ht="24.95" customHeight="1" x14ac:dyDescent="0.25">
      <c r="A12" s="20" t="s">
        <v>199</v>
      </c>
      <c r="B12" s="20" t="s">
        <v>206</v>
      </c>
      <c r="C12" s="20" t="s">
        <v>207</v>
      </c>
      <c r="D12" s="20" t="s">
        <v>67</v>
      </c>
      <c r="E12" s="20" t="s">
        <v>68</v>
      </c>
      <c r="F12" s="20" t="s">
        <v>69</v>
      </c>
      <c r="G12" s="20" t="s">
        <v>70</v>
      </c>
      <c r="H12" s="19">
        <v>1</v>
      </c>
      <c r="I12" s="32">
        <v>0</v>
      </c>
      <c r="J12" s="31"/>
    </row>
    <row r="13" spans="1:10" ht="24.95" customHeight="1" x14ac:dyDescent="0.25">
      <c r="A13" s="20" t="s">
        <v>199</v>
      </c>
      <c r="B13" s="20" t="s">
        <v>208</v>
      </c>
      <c r="C13" s="20" t="s">
        <v>209</v>
      </c>
      <c r="D13" s="20" t="s">
        <v>67</v>
      </c>
      <c r="E13" s="20" t="s">
        <v>68</v>
      </c>
      <c r="F13" s="20" t="s">
        <v>69</v>
      </c>
      <c r="G13" s="20" t="s">
        <v>70</v>
      </c>
      <c r="H13" s="19">
        <v>0</v>
      </c>
      <c r="I13" s="32">
        <v>1</v>
      </c>
      <c r="J13" s="24" t="s">
        <v>627</v>
      </c>
    </row>
    <row r="14" spans="1:10" ht="24.95" customHeight="1" x14ac:dyDescent="0.25">
      <c r="A14" s="20" t="s">
        <v>199</v>
      </c>
      <c r="B14" s="20" t="s">
        <v>210</v>
      </c>
      <c r="C14" s="20" t="s">
        <v>211</v>
      </c>
      <c r="D14" s="20" t="s">
        <v>67</v>
      </c>
      <c r="E14" s="20" t="s">
        <v>68</v>
      </c>
      <c r="F14" s="20" t="s">
        <v>69</v>
      </c>
      <c r="G14" s="20" t="s">
        <v>70</v>
      </c>
      <c r="H14" s="19">
        <v>1</v>
      </c>
      <c r="I14" s="32">
        <v>1</v>
      </c>
      <c r="J14" s="24" t="s">
        <v>628</v>
      </c>
    </row>
    <row r="15" spans="1:10" ht="24.95" customHeight="1" x14ac:dyDescent="0.25">
      <c r="A15" s="20" t="s">
        <v>199</v>
      </c>
      <c r="B15" s="20" t="s">
        <v>212</v>
      </c>
      <c r="C15" s="20" t="s">
        <v>213</v>
      </c>
      <c r="D15" s="20" t="s">
        <v>67</v>
      </c>
      <c r="E15" s="20" t="s">
        <v>68</v>
      </c>
      <c r="F15" s="20" t="s">
        <v>69</v>
      </c>
      <c r="G15" s="20" t="s">
        <v>70</v>
      </c>
      <c r="H15" s="19">
        <v>0</v>
      </c>
      <c r="I15" s="32">
        <v>1</v>
      </c>
      <c r="J15" s="24" t="s">
        <v>629</v>
      </c>
    </row>
    <row r="16" spans="1:10" ht="24.95" customHeight="1" x14ac:dyDescent="0.25">
      <c r="A16" s="20" t="s">
        <v>214</v>
      </c>
      <c r="B16" s="20" t="s">
        <v>215</v>
      </c>
      <c r="C16" s="20" t="s">
        <v>216</v>
      </c>
      <c r="D16" s="20" t="s">
        <v>67</v>
      </c>
      <c r="E16" s="20" t="s">
        <v>68</v>
      </c>
      <c r="F16" s="20" t="s">
        <v>69</v>
      </c>
      <c r="G16" s="20" t="s">
        <v>70</v>
      </c>
      <c r="H16" s="19">
        <v>1</v>
      </c>
      <c r="I16" s="32">
        <v>0</v>
      </c>
      <c r="J16" s="31"/>
    </row>
    <row r="17" spans="1:10" ht="24.95" customHeight="1" x14ac:dyDescent="0.25">
      <c r="A17" s="20" t="s">
        <v>214</v>
      </c>
      <c r="B17" s="20" t="s">
        <v>217</v>
      </c>
      <c r="C17" s="20" t="s">
        <v>218</v>
      </c>
      <c r="D17" s="20" t="s">
        <v>67</v>
      </c>
      <c r="E17" s="20" t="s">
        <v>68</v>
      </c>
      <c r="F17" s="20" t="s">
        <v>69</v>
      </c>
      <c r="G17" s="20" t="s">
        <v>70</v>
      </c>
      <c r="H17" s="19">
        <v>0</v>
      </c>
      <c r="I17" s="32">
        <v>1</v>
      </c>
      <c r="J17" s="24" t="s">
        <v>630</v>
      </c>
    </row>
    <row r="18" spans="1:10" ht="24.95" customHeight="1" x14ac:dyDescent="0.25">
      <c r="A18" s="20" t="s">
        <v>214</v>
      </c>
      <c r="B18" s="20" t="s">
        <v>219</v>
      </c>
      <c r="C18" s="20" t="s">
        <v>220</v>
      </c>
      <c r="D18" s="20" t="s">
        <v>67</v>
      </c>
      <c r="E18" s="20" t="s">
        <v>68</v>
      </c>
      <c r="F18" s="20" t="s">
        <v>69</v>
      </c>
      <c r="G18" s="20" t="s">
        <v>70</v>
      </c>
      <c r="H18" s="19">
        <v>1</v>
      </c>
      <c r="I18" s="32">
        <v>0</v>
      </c>
      <c r="J18" s="31"/>
    </row>
    <row r="19" spans="1:10" ht="24.95" customHeight="1" x14ac:dyDescent="0.25">
      <c r="A19" s="20" t="s">
        <v>221</v>
      </c>
      <c r="B19" s="20" t="s">
        <v>222</v>
      </c>
      <c r="C19" s="20" t="s">
        <v>223</v>
      </c>
      <c r="D19" s="20" t="s">
        <v>67</v>
      </c>
      <c r="E19" s="20" t="s">
        <v>68</v>
      </c>
      <c r="F19" s="20" t="s">
        <v>69</v>
      </c>
      <c r="G19" s="20" t="s">
        <v>70</v>
      </c>
      <c r="H19" s="19">
        <v>2</v>
      </c>
      <c r="I19" s="32">
        <v>0</v>
      </c>
      <c r="J19" s="31"/>
    </row>
    <row r="20" spans="1:10" ht="24.95" customHeight="1" x14ac:dyDescent="0.25">
      <c r="A20" s="20" t="s">
        <v>221</v>
      </c>
      <c r="B20" s="20" t="s">
        <v>224</v>
      </c>
      <c r="C20" s="20" t="s">
        <v>225</v>
      </c>
      <c r="D20" s="20" t="s">
        <v>67</v>
      </c>
      <c r="E20" s="20" t="s">
        <v>68</v>
      </c>
      <c r="F20" s="20" t="s">
        <v>69</v>
      </c>
      <c r="G20" s="20" t="s">
        <v>70</v>
      </c>
      <c r="H20" s="19">
        <v>3</v>
      </c>
      <c r="I20" s="32">
        <v>0</v>
      </c>
      <c r="J20" s="31"/>
    </row>
    <row r="21" spans="1:10" ht="24.95" customHeight="1" x14ac:dyDescent="0.25">
      <c r="A21" s="20" t="s">
        <v>221</v>
      </c>
      <c r="B21" s="20" t="s">
        <v>226</v>
      </c>
      <c r="C21" s="20" t="s">
        <v>227</v>
      </c>
      <c r="D21" s="20" t="s">
        <v>67</v>
      </c>
      <c r="E21" s="20" t="s">
        <v>68</v>
      </c>
      <c r="F21" s="20" t="s">
        <v>69</v>
      </c>
      <c r="G21" s="20" t="s">
        <v>70</v>
      </c>
      <c r="H21" s="19">
        <v>1</v>
      </c>
      <c r="I21" s="32">
        <v>1</v>
      </c>
      <c r="J21" s="31" t="s">
        <v>631</v>
      </c>
    </row>
    <row r="22" spans="1:10" ht="24.95" customHeight="1" x14ac:dyDescent="0.25">
      <c r="A22" s="20" t="s">
        <v>221</v>
      </c>
      <c r="B22" s="20" t="s">
        <v>228</v>
      </c>
      <c r="C22" s="20" t="s">
        <v>229</v>
      </c>
      <c r="D22" s="20" t="s">
        <v>67</v>
      </c>
      <c r="E22" s="20" t="s">
        <v>68</v>
      </c>
      <c r="F22" s="20" t="s">
        <v>69</v>
      </c>
      <c r="G22" s="20" t="s">
        <v>70</v>
      </c>
      <c r="H22" s="19">
        <v>0</v>
      </c>
      <c r="I22" s="32">
        <v>1</v>
      </c>
      <c r="J22" s="31" t="s">
        <v>632</v>
      </c>
    </row>
    <row r="23" spans="1:10" ht="24.95" customHeight="1" x14ac:dyDescent="0.25">
      <c r="A23" s="20" t="s">
        <v>221</v>
      </c>
      <c r="B23" s="20" t="s">
        <v>230</v>
      </c>
      <c r="C23" s="20" t="s">
        <v>231</v>
      </c>
      <c r="D23" s="20" t="s">
        <v>67</v>
      </c>
      <c r="E23" s="20" t="s">
        <v>68</v>
      </c>
      <c r="F23" s="20" t="s">
        <v>69</v>
      </c>
      <c r="G23" s="20" t="s">
        <v>70</v>
      </c>
      <c r="H23" s="19">
        <v>1</v>
      </c>
      <c r="I23" s="32">
        <v>0</v>
      </c>
      <c r="J23" s="31"/>
    </row>
    <row r="24" spans="1:10" ht="24.95" customHeight="1" x14ac:dyDescent="0.25">
      <c r="A24" s="20" t="s">
        <v>221</v>
      </c>
      <c r="B24" s="20" t="s">
        <v>232</v>
      </c>
      <c r="C24" s="20" t="s">
        <v>233</v>
      </c>
      <c r="D24" s="20" t="s">
        <v>67</v>
      </c>
      <c r="E24" s="20" t="s">
        <v>68</v>
      </c>
      <c r="F24" s="20" t="s">
        <v>69</v>
      </c>
      <c r="G24" s="20" t="s">
        <v>70</v>
      </c>
      <c r="H24" s="19">
        <v>2</v>
      </c>
      <c r="I24" s="32">
        <v>1</v>
      </c>
      <c r="J24" s="31" t="s">
        <v>633</v>
      </c>
    </row>
    <row r="25" spans="1:10" ht="24.95" customHeight="1" x14ac:dyDescent="0.25">
      <c r="A25" s="20" t="s">
        <v>221</v>
      </c>
      <c r="B25" s="20" t="s">
        <v>234</v>
      </c>
      <c r="C25" s="20" t="s">
        <v>235</v>
      </c>
      <c r="D25" s="20" t="s">
        <v>67</v>
      </c>
      <c r="E25" s="20" t="s">
        <v>68</v>
      </c>
      <c r="F25" s="20" t="s">
        <v>69</v>
      </c>
      <c r="G25" s="20" t="s">
        <v>70</v>
      </c>
      <c r="H25" s="19">
        <v>2</v>
      </c>
      <c r="I25" s="32">
        <v>0</v>
      </c>
      <c r="J25" s="3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workbookViewId="0">
      <selection activeCell="K172" sqref="K172"/>
    </sheetView>
  </sheetViews>
  <sheetFormatPr defaultRowHeight="15" x14ac:dyDescent="0.25"/>
  <cols>
    <col min="1" max="1" width="11.140625" bestFit="1" customWidth="1"/>
    <col min="2" max="2" width="14.85546875" bestFit="1" customWidth="1"/>
    <col min="3" max="3" width="40" bestFit="1" customWidth="1"/>
    <col min="5" max="5" width="22.42578125" bestFit="1" customWidth="1"/>
    <col min="7" max="7" width="23.140625" bestFit="1" customWidth="1"/>
    <col min="8" max="9" width="15.7109375" customWidth="1"/>
  </cols>
  <sheetData>
    <row r="1" spans="1:9" ht="63.75" x14ac:dyDescent="0.25">
      <c r="A1" s="18" t="s">
        <v>53</v>
      </c>
      <c r="B1" s="18" t="s">
        <v>55</v>
      </c>
      <c r="C1" s="18" t="s">
        <v>56</v>
      </c>
      <c r="D1" s="18" t="s">
        <v>57</v>
      </c>
      <c r="E1" s="18" t="s">
        <v>58</v>
      </c>
      <c r="F1" s="18" t="s">
        <v>59</v>
      </c>
      <c r="G1" s="18" t="s">
        <v>60</v>
      </c>
      <c r="H1" s="18" t="s">
        <v>62</v>
      </c>
      <c r="I1" s="18" t="s">
        <v>63</v>
      </c>
    </row>
    <row r="2" spans="1:9" ht="24.95" customHeight="1" x14ac:dyDescent="0.25">
      <c r="A2" s="20" t="s">
        <v>12</v>
      </c>
      <c r="B2" s="20" t="s">
        <v>397</v>
      </c>
      <c r="C2" s="20" t="s">
        <v>398</v>
      </c>
      <c r="D2" s="20" t="s">
        <v>67</v>
      </c>
      <c r="E2" s="20" t="s">
        <v>68</v>
      </c>
      <c r="F2" s="20" t="s">
        <v>95</v>
      </c>
      <c r="G2" s="20" t="s">
        <v>96</v>
      </c>
      <c r="H2" s="21">
        <v>1</v>
      </c>
      <c r="I2" s="21">
        <v>0</v>
      </c>
    </row>
    <row r="3" spans="1:9" ht="24.95" customHeight="1" x14ac:dyDescent="0.25">
      <c r="A3" s="20" t="s">
        <v>12</v>
      </c>
      <c r="B3" s="20" t="s">
        <v>399</v>
      </c>
      <c r="C3" s="20" t="s">
        <v>400</v>
      </c>
      <c r="D3" s="20" t="s">
        <v>67</v>
      </c>
      <c r="E3" s="20" t="s">
        <v>68</v>
      </c>
      <c r="F3" s="20" t="s">
        <v>95</v>
      </c>
      <c r="G3" s="20" t="s">
        <v>96</v>
      </c>
      <c r="H3" s="21">
        <v>1</v>
      </c>
      <c r="I3" s="21">
        <v>0</v>
      </c>
    </row>
    <row r="4" spans="1:9" ht="24.95" customHeight="1" x14ac:dyDescent="0.25">
      <c r="A4" s="20" t="s">
        <v>12</v>
      </c>
      <c r="B4" s="20" t="s">
        <v>401</v>
      </c>
      <c r="C4" s="20" t="s">
        <v>402</v>
      </c>
      <c r="D4" s="20" t="s">
        <v>67</v>
      </c>
      <c r="E4" s="20" t="s">
        <v>68</v>
      </c>
      <c r="F4" s="20" t="s">
        <v>95</v>
      </c>
      <c r="G4" s="20" t="s">
        <v>96</v>
      </c>
      <c r="H4" s="21">
        <v>1</v>
      </c>
      <c r="I4" s="21">
        <v>0</v>
      </c>
    </row>
    <row r="5" spans="1:9" ht="24.95" customHeight="1" x14ac:dyDescent="0.25">
      <c r="A5" s="20" t="s">
        <v>250</v>
      </c>
      <c r="B5" s="20" t="s">
        <v>403</v>
      </c>
      <c r="C5" s="20" t="s">
        <v>404</v>
      </c>
      <c r="D5" s="20" t="s">
        <v>67</v>
      </c>
      <c r="E5" s="20" t="s">
        <v>68</v>
      </c>
      <c r="F5" s="20" t="s">
        <v>95</v>
      </c>
      <c r="G5" s="20" t="s">
        <v>96</v>
      </c>
      <c r="H5" s="21">
        <v>1</v>
      </c>
      <c r="I5" s="21">
        <v>0</v>
      </c>
    </row>
    <row r="6" spans="1:9" ht="24.95" customHeight="1" x14ac:dyDescent="0.25">
      <c r="A6" s="20" t="s">
        <v>250</v>
      </c>
      <c r="B6" s="20" t="s">
        <v>405</v>
      </c>
      <c r="C6" s="20" t="s">
        <v>406</v>
      </c>
      <c r="D6" s="20" t="s">
        <v>67</v>
      </c>
      <c r="E6" s="20" t="s">
        <v>68</v>
      </c>
      <c r="F6" s="20" t="s">
        <v>95</v>
      </c>
      <c r="G6" s="20" t="s">
        <v>96</v>
      </c>
      <c r="H6" s="21">
        <v>1</v>
      </c>
      <c r="I6" s="21">
        <v>0</v>
      </c>
    </row>
    <row r="7" spans="1:9" ht="24.95" customHeight="1" x14ac:dyDescent="0.25">
      <c r="A7" s="20" t="s">
        <v>250</v>
      </c>
      <c r="B7" s="20" t="s">
        <v>408</v>
      </c>
      <c r="C7" s="20" t="s">
        <v>409</v>
      </c>
      <c r="D7" s="20" t="s">
        <v>67</v>
      </c>
      <c r="E7" s="20" t="s">
        <v>68</v>
      </c>
      <c r="F7" s="20" t="s">
        <v>69</v>
      </c>
      <c r="G7" s="20" t="s">
        <v>70</v>
      </c>
      <c r="H7" s="21">
        <v>1</v>
      </c>
      <c r="I7" s="21">
        <v>0</v>
      </c>
    </row>
    <row r="8" spans="1:9" ht="24.95" customHeight="1" x14ac:dyDescent="0.25">
      <c r="A8" s="20" t="s">
        <v>250</v>
      </c>
      <c r="B8" s="20" t="s">
        <v>251</v>
      </c>
      <c r="C8" s="20" t="s">
        <v>252</v>
      </c>
      <c r="D8" s="20" t="s">
        <v>67</v>
      </c>
      <c r="E8" s="20" t="s">
        <v>68</v>
      </c>
      <c r="F8" s="20" t="s">
        <v>69</v>
      </c>
      <c r="G8" s="20" t="s">
        <v>70</v>
      </c>
      <c r="H8" s="21">
        <v>0</v>
      </c>
      <c r="I8" s="21">
        <v>1</v>
      </c>
    </row>
    <row r="9" spans="1:9" ht="24.95" customHeight="1" x14ac:dyDescent="0.25">
      <c r="A9" s="20" t="s">
        <v>250</v>
      </c>
      <c r="B9" s="20" t="s">
        <v>410</v>
      </c>
      <c r="C9" s="20" t="s">
        <v>411</v>
      </c>
      <c r="D9" s="20" t="s">
        <v>67</v>
      </c>
      <c r="E9" s="20" t="s">
        <v>68</v>
      </c>
      <c r="F9" s="20" t="s">
        <v>69</v>
      </c>
      <c r="G9" s="20" t="s">
        <v>70</v>
      </c>
      <c r="H9" s="21">
        <v>1</v>
      </c>
      <c r="I9" s="21">
        <v>0</v>
      </c>
    </row>
    <row r="10" spans="1:9" ht="24.95" customHeight="1" x14ac:dyDescent="0.25">
      <c r="A10" s="20" t="s">
        <v>250</v>
      </c>
      <c r="B10" s="20" t="s">
        <v>412</v>
      </c>
      <c r="C10" s="20" t="s">
        <v>413</v>
      </c>
      <c r="D10" s="20" t="s">
        <v>67</v>
      </c>
      <c r="E10" s="20" t="s">
        <v>68</v>
      </c>
      <c r="F10" s="20" t="s">
        <v>69</v>
      </c>
      <c r="G10" s="20" t="s">
        <v>70</v>
      </c>
      <c r="H10" s="21">
        <v>2</v>
      </c>
      <c r="I10" s="21">
        <v>0</v>
      </c>
    </row>
    <row r="11" spans="1:9" ht="24.95" customHeight="1" x14ac:dyDescent="0.25">
      <c r="A11" s="20" t="s">
        <v>253</v>
      </c>
      <c r="B11" s="20" t="s">
        <v>414</v>
      </c>
      <c r="C11" s="20" t="s">
        <v>415</v>
      </c>
      <c r="D11" s="20" t="s">
        <v>67</v>
      </c>
      <c r="E11" s="20" t="s">
        <v>68</v>
      </c>
      <c r="F11" s="20" t="s">
        <v>69</v>
      </c>
      <c r="G11" s="20" t="s">
        <v>70</v>
      </c>
      <c r="H11" s="21">
        <v>1</v>
      </c>
      <c r="I11" s="21">
        <v>0</v>
      </c>
    </row>
    <row r="12" spans="1:9" ht="24.95" customHeight="1" x14ac:dyDescent="0.25">
      <c r="A12" s="20" t="s">
        <v>253</v>
      </c>
      <c r="B12" s="20" t="s">
        <v>254</v>
      </c>
      <c r="C12" s="20" t="s">
        <v>255</v>
      </c>
      <c r="D12" s="20" t="s">
        <v>67</v>
      </c>
      <c r="E12" s="20" t="s">
        <v>68</v>
      </c>
      <c r="F12" s="20" t="s">
        <v>69</v>
      </c>
      <c r="G12" s="20" t="s">
        <v>70</v>
      </c>
      <c r="H12" s="21">
        <v>1</v>
      </c>
      <c r="I12" s="21">
        <v>1</v>
      </c>
    </row>
    <row r="13" spans="1:9" ht="24.95" customHeight="1" x14ac:dyDescent="0.25">
      <c r="A13" s="20" t="s">
        <v>253</v>
      </c>
      <c r="B13" s="20" t="s">
        <v>256</v>
      </c>
      <c r="C13" s="20" t="s">
        <v>257</v>
      </c>
      <c r="D13" s="20" t="s">
        <v>67</v>
      </c>
      <c r="E13" s="20" t="s">
        <v>68</v>
      </c>
      <c r="F13" s="20" t="s">
        <v>69</v>
      </c>
      <c r="G13" s="20" t="s">
        <v>70</v>
      </c>
      <c r="H13" s="21">
        <v>0</v>
      </c>
      <c r="I13" s="21">
        <v>1</v>
      </c>
    </row>
    <row r="14" spans="1:9" ht="24.95" customHeight="1" x14ac:dyDescent="0.25">
      <c r="A14" s="20" t="s">
        <v>253</v>
      </c>
      <c r="B14" s="20" t="s">
        <v>258</v>
      </c>
      <c r="C14" s="20" t="s">
        <v>259</v>
      </c>
      <c r="D14" s="20" t="s">
        <v>67</v>
      </c>
      <c r="E14" s="20" t="s">
        <v>68</v>
      </c>
      <c r="F14" s="20" t="s">
        <v>69</v>
      </c>
      <c r="G14" s="20" t="s">
        <v>70</v>
      </c>
      <c r="H14" s="21">
        <v>1</v>
      </c>
      <c r="I14" s="21">
        <v>1</v>
      </c>
    </row>
    <row r="15" spans="1:9" ht="24.95" customHeight="1" x14ac:dyDescent="0.25">
      <c r="A15" s="20" t="s">
        <v>253</v>
      </c>
      <c r="B15" s="20" t="s">
        <v>260</v>
      </c>
      <c r="C15" s="20" t="s">
        <v>261</v>
      </c>
      <c r="D15" s="20" t="s">
        <v>67</v>
      </c>
      <c r="E15" s="20" t="s">
        <v>68</v>
      </c>
      <c r="F15" s="20" t="s">
        <v>69</v>
      </c>
      <c r="G15" s="20" t="s">
        <v>70</v>
      </c>
      <c r="H15" s="21">
        <v>0</v>
      </c>
      <c r="I15" s="21">
        <v>1</v>
      </c>
    </row>
    <row r="16" spans="1:9" ht="24.95" customHeight="1" x14ac:dyDescent="0.25">
      <c r="A16" s="20" t="s">
        <v>253</v>
      </c>
      <c r="B16" s="20" t="s">
        <v>262</v>
      </c>
      <c r="C16" s="20" t="s">
        <v>263</v>
      </c>
      <c r="D16" s="20" t="s">
        <v>67</v>
      </c>
      <c r="E16" s="20" t="s">
        <v>68</v>
      </c>
      <c r="F16" s="20" t="s">
        <v>69</v>
      </c>
      <c r="G16" s="20" t="s">
        <v>70</v>
      </c>
      <c r="H16" s="21">
        <v>0</v>
      </c>
      <c r="I16" s="21">
        <v>1</v>
      </c>
    </row>
    <row r="17" spans="1:9" ht="24.95" customHeight="1" x14ac:dyDescent="0.25">
      <c r="A17" s="20" t="s">
        <v>253</v>
      </c>
      <c r="B17" s="20" t="s">
        <v>416</v>
      </c>
      <c r="C17" s="20" t="s">
        <v>417</v>
      </c>
      <c r="D17" s="20" t="s">
        <v>67</v>
      </c>
      <c r="E17" s="20" t="s">
        <v>68</v>
      </c>
      <c r="F17" s="20" t="s">
        <v>69</v>
      </c>
      <c r="G17" s="20" t="s">
        <v>70</v>
      </c>
      <c r="H17" s="21">
        <v>1</v>
      </c>
      <c r="I17" s="21">
        <v>0</v>
      </c>
    </row>
    <row r="18" spans="1:9" ht="24.95" customHeight="1" x14ac:dyDescent="0.25">
      <c r="A18" s="20" t="s">
        <v>253</v>
      </c>
      <c r="B18" s="20" t="s">
        <v>264</v>
      </c>
      <c r="C18" s="20" t="s">
        <v>265</v>
      </c>
      <c r="D18" s="20" t="s">
        <v>67</v>
      </c>
      <c r="E18" s="20" t="s">
        <v>68</v>
      </c>
      <c r="F18" s="20" t="s">
        <v>69</v>
      </c>
      <c r="G18" s="20" t="s">
        <v>70</v>
      </c>
      <c r="H18" s="21">
        <v>0</v>
      </c>
      <c r="I18" s="21">
        <v>1</v>
      </c>
    </row>
    <row r="19" spans="1:9" ht="24.95" customHeight="1" x14ac:dyDescent="0.25">
      <c r="A19" s="20" t="s">
        <v>253</v>
      </c>
      <c r="B19" s="20" t="s">
        <v>418</v>
      </c>
      <c r="C19" s="20" t="s">
        <v>419</v>
      </c>
      <c r="D19" s="20" t="s">
        <v>67</v>
      </c>
      <c r="E19" s="20" t="s">
        <v>68</v>
      </c>
      <c r="F19" s="20" t="s">
        <v>69</v>
      </c>
      <c r="G19" s="20" t="s">
        <v>70</v>
      </c>
      <c r="H19" s="21">
        <v>1</v>
      </c>
      <c r="I19" s="21">
        <v>0</v>
      </c>
    </row>
    <row r="20" spans="1:9" ht="24.95" customHeight="1" x14ac:dyDescent="0.25">
      <c r="A20" s="20" t="s">
        <v>253</v>
      </c>
      <c r="B20" s="20" t="s">
        <v>266</v>
      </c>
      <c r="C20" s="20" t="s">
        <v>267</v>
      </c>
      <c r="D20" s="20" t="s">
        <v>67</v>
      </c>
      <c r="E20" s="20" t="s">
        <v>68</v>
      </c>
      <c r="F20" s="20" t="s">
        <v>69</v>
      </c>
      <c r="G20" s="20" t="s">
        <v>70</v>
      </c>
      <c r="H20" s="21">
        <v>1</v>
      </c>
      <c r="I20" s="21">
        <v>1</v>
      </c>
    </row>
    <row r="21" spans="1:9" ht="24.95" customHeight="1" x14ac:dyDescent="0.25">
      <c r="A21" s="20" t="s">
        <v>253</v>
      </c>
      <c r="B21" s="20" t="s">
        <v>268</v>
      </c>
      <c r="C21" s="20" t="s">
        <v>269</v>
      </c>
      <c r="D21" s="20" t="s">
        <v>67</v>
      </c>
      <c r="E21" s="20" t="s">
        <v>68</v>
      </c>
      <c r="F21" s="20" t="s">
        <v>69</v>
      </c>
      <c r="G21" s="20" t="s">
        <v>70</v>
      </c>
      <c r="H21" s="21">
        <v>3</v>
      </c>
      <c r="I21" s="21">
        <v>1</v>
      </c>
    </row>
    <row r="22" spans="1:9" ht="24.95" customHeight="1" x14ac:dyDescent="0.25">
      <c r="A22" s="20" t="s">
        <v>270</v>
      </c>
      <c r="B22" s="20" t="s">
        <v>420</v>
      </c>
      <c r="C22" s="20" t="s">
        <v>421</v>
      </c>
      <c r="D22" s="20" t="s">
        <v>67</v>
      </c>
      <c r="E22" s="20" t="s">
        <v>68</v>
      </c>
      <c r="F22" s="20" t="s">
        <v>69</v>
      </c>
      <c r="G22" s="20" t="s">
        <v>70</v>
      </c>
      <c r="H22" s="21">
        <v>1</v>
      </c>
      <c r="I22" s="21">
        <v>0</v>
      </c>
    </row>
    <row r="23" spans="1:9" ht="24.95" customHeight="1" x14ac:dyDescent="0.25">
      <c r="A23" s="20" t="s">
        <v>270</v>
      </c>
      <c r="B23" s="20" t="s">
        <v>271</v>
      </c>
      <c r="C23" s="20" t="s">
        <v>272</v>
      </c>
      <c r="D23" s="20" t="s">
        <v>67</v>
      </c>
      <c r="E23" s="20" t="s">
        <v>68</v>
      </c>
      <c r="F23" s="20" t="s">
        <v>69</v>
      </c>
      <c r="G23" s="20" t="s">
        <v>70</v>
      </c>
      <c r="H23" s="21">
        <v>1</v>
      </c>
      <c r="I23" s="21">
        <v>1</v>
      </c>
    </row>
    <row r="24" spans="1:9" ht="24.95" customHeight="1" x14ac:dyDescent="0.25">
      <c r="A24" s="20" t="s">
        <v>270</v>
      </c>
      <c r="B24" s="20" t="s">
        <v>273</v>
      </c>
      <c r="C24" s="20" t="s">
        <v>274</v>
      </c>
      <c r="D24" s="20" t="s">
        <v>67</v>
      </c>
      <c r="E24" s="20" t="s">
        <v>68</v>
      </c>
      <c r="F24" s="20" t="s">
        <v>69</v>
      </c>
      <c r="G24" s="20" t="s">
        <v>70</v>
      </c>
      <c r="H24" s="21">
        <v>0</v>
      </c>
      <c r="I24" s="21">
        <v>1</v>
      </c>
    </row>
    <row r="25" spans="1:9" ht="24.95" customHeight="1" x14ac:dyDescent="0.25">
      <c r="A25" s="20" t="s">
        <v>270</v>
      </c>
      <c r="B25" s="20" t="s">
        <v>275</v>
      </c>
      <c r="C25" s="20" t="s">
        <v>276</v>
      </c>
      <c r="D25" s="20" t="s">
        <v>67</v>
      </c>
      <c r="E25" s="20" t="s">
        <v>68</v>
      </c>
      <c r="F25" s="20" t="s">
        <v>69</v>
      </c>
      <c r="G25" s="20" t="s">
        <v>70</v>
      </c>
      <c r="H25" s="21">
        <v>0</v>
      </c>
      <c r="I25" s="21">
        <v>1</v>
      </c>
    </row>
    <row r="26" spans="1:9" ht="24.95" customHeight="1" x14ac:dyDescent="0.25">
      <c r="A26" s="20" t="s">
        <v>270</v>
      </c>
      <c r="B26" s="20" t="s">
        <v>422</v>
      </c>
      <c r="C26" s="20" t="s">
        <v>423</v>
      </c>
      <c r="D26" s="20" t="s">
        <v>67</v>
      </c>
      <c r="E26" s="20" t="s">
        <v>68</v>
      </c>
      <c r="F26" s="20" t="s">
        <v>69</v>
      </c>
      <c r="G26" s="20" t="s">
        <v>70</v>
      </c>
      <c r="H26" s="21">
        <v>1</v>
      </c>
      <c r="I26" s="21">
        <v>0</v>
      </c>
    </row>
    <row r="27" spans="1:9" ht="24.95" customHeight="1" x14ac:dyDescent="0.25">
      <c r="A27" s="20" t="s">
        <v>270</v>
      </c>
      <c r="B27" s="20" t="s">
        <v>424</v>
      </c>
      <c r="C27" s="20" t="s">
        <v>425</v>
      </c>
      <c r="D27" s="20" t="s">
        <v>67</v>
      </c>
      <c r="E27" s="20" t="s">
        <v>68</v>
      </c>
      <c r="F27" s="20" t="s">
        <v>69</v>
      </c>
      <c r="G27" s="20" t="s">
        <v>70</v>
      </c>
      <c r="H27" s="21">
        <v>3</v>
      </c>
      <c r="I27" s="21">
        <v>0</v>
      </c>
    </row>
    <row r="28" spans="1:9" ht="24.95" customHeight="1" x14ac:dyDescent="0.25">
      <c r="A28" s="20" t="s">
        <v>270</v>
      </c>
      <c r="B28" s="20" t="s">
        <v>426</v>
      </c>
      <c r="C28" s="20" t="s">
        <v>427</v>
      </c>
      <c r="D28" s="20" t="s">
        <v>67</v>
      </c>
      <c r="E28" s="20" t="s">
        <v>68</v>
      </c>
      <c r="F28" s="20" t="s">
        <v>69</v>
      </c>
      <c r="G28" s="20" t="s">
        <v>70</v>
      </c>
      <c r="H28" s="21">
        <v>1</v>
      </c>
      <c r="I28" s="21">
        <v>0</v>
      </c>
    </row>
    <row r="29" spans="1:9" ht="24.95" customHeight="1" x14ac:dyDescent="0.25">
      <c r="A29" s="20" t="s">
        <v>277</v>
      </c>
      <c r="B29" s="20" t="s">
        <v>428</v>
      </c>
      <c r="C29" s="20" t="s">
        <v>429</v>
      </c>
      <c r="D29" s="20" t="s">
        <v>67</v>
      </c>
      <c r="E29" s="20" t="s">
        <v>68</v>
      </c>
      <c r="F29" s="20" t="s">
        <v>95</v>
      </c>
      <c r="G29" s="20" t="s">
        <v>96</v>
      </c>
      <c r="H29" s="21">
        <v>1</v>
      </c>
      <c r="I29" s="21">
        <v>0</v>
      </c>
    </row>
    <row r="30" spans="1:9" ht="24.95" customHeight="1" x14ac:dyDescent="0.25">
      <c r="A30" s="20" t="s">
        <v>277</v>
      </c>
      <c r="B30" s="20" t="s">
        <v>430</v>
      </c>
      <c r="C30" s="20" t="s">
        <v>431</v>
      </c>
      <c r="D30" s="20" t="s">
        <v>67</v>
      </c>
      <c r="E30" s="20" t="s">
        <v>68</v>
      </c>
      <c r="F30" s="20" t="s">
        <v>69</v>
      </c>
      <c r="G30" s="20" t="s">
        <v>70</v>
      </c>
      <c r="H30" s="21">
        <v>1</v>
      </c>
      <c r="I30" s="21">
        <v>0</v>
      </c>
    </row>
    <row r="31" spans="1:9" ht="24.95" customHeight="1" x14ac:dyDescent="0.25">
      <c r="A31" s="20" t="s">
        <v>277</v>
      </c>
      <c r="B31" s="20" t="s">
        <v>278</v>
      </c>
      <c r="C31" s="20" t="s">
        <v>279</v>
      </c>
      <c r="D31" s="20" t="s">
        <v>67</v>
      </c>
      <c r="E31" s="20" t="s">
        <v>68</v>
      </c>
      <c r="F31" s="20" t="s">
        <v>69</v>
      </c>
      <c r="G31" s="20" t="s">
        <v>70</v>
      </c>
      <c r="H31" s="21">
        <v>0</v>
      </c>
      <c r="I31" s="21">
        <v>1</v>
      </c>
    </row>
    <row r="32" spans="1:9" ht="24.95" customHeight="1" x14ac:dyDescent="0.25">
      <c r="A32" s="20" t="s">
        <v>277</v>
      </c>
      <c r="B32" s="20" t="s">
        <v>432</v>
      </c>
      <c r="C32" s="20" t="s">
        <v>433</v>
      </c>
      <c r="D32" s="20" t="s">
        <v>67</v>
      </c>
      <c r="E32" s="20" t="s">
        <v>68</v>
      </c>
      <c r="F32" s="20" t="s">
        <v>69</v>
      </c>
      <c r="G32" s="20" t="s">
        <v>70</v>
      </c>
      <c r="H32" s="21">
        <v>1</v>
      </c>
      <c r="I32" s="21">
        <v>0</v>
      </c>
    </row>
    <row r="33" spans="1:9" ht="24.95" customHeight="1" x14ac:dyDescent="0.25">
      <c r="A33" s="20" t="s">
        <v>277</v>
      </c>
      <c r="B33" s="20" t="s">
        <v>434</v>
      </c>
      <c r="C33" s="20" t="s">
        <v>435</v>
      </c>
      <c r="D33" s="20" t="s">
        <v>67</v>
      </c>
      <c r="E33" s="20" t="s">
        <v>68</v>
      </c>
      <c r="F33" s="20" t="s">
        <v>69</v>
      </c>
      <c r="G33" s="20" t="s">
        <v>70</v>
      </c>
      <c r="H33" s="21">
        <v>1</v>
      </c>
      <c r="I33" s="21">
        <v>0</v>
      </c>
    </row>
    <row r="34" spans="1:9" ht="24.95" customHeight="1" x14ac:dyDescent="0.25">
      <c r="A34" s="20" t="s">
        <v>277</v>
      </c>
      <c r="B34" s="20" t="s">
        <v>436</v>
      </c>
      <c r="C34" s="20" t="s">
        <v>437</v>
      </c>
      <c r="D34" s="20" t="s">
        <v>67</v>
      </c>
      <c r="E34" s="20" t="s">
        <v>68</v>
      </c>
      <c r="F34" s="20" t="s">
        <v>69</v>
      </c>
      <c r="G34" s="20" t="s">
        <v>70</v>
      </c>
      <c r="H34" s="21">
        <v>4</v>
      </c>
      <c r="I34" s="21">
        <v>0</v>
      </c>
    </row>
    <row r="35" spans="1:9" ht="24.95" customHeight="1" x14ac:dyDescent="0.25">
      <c r="A35" s="20" t="s">
        <v>277</v>
      </c>
      <c r="B35" s="20" t="s">
        <v>438</v>
      </c>
      <c r="C35" s="20" t="s">
        <v>439</v>
      </c>
      <c r="D35" s="20" t="s">
        <v>67</v>
      </c>
      <c r="E35" s="20" t="s">
        <v>68</v>
      </c>
      <c r="F35" s="20" t="s">
        <v>69</v>
      </c>
      <c r="G35" s="20" t="s">
        <v>70</v>
      </c>
      <c r="H35" s="21">
        <v>3</v>
      </c>
      <c r="I35" s="21">
        <v>0</v>
      </c>
    </row>
    <row r="36" spans="1:9" ht="24.95" customHeight="1" x14ac:dyDescent="0.25">
      <c r="A36" s="20" t="s">
        <v>277</v>
      </c>
      <c r="B36" s="20" t="s">
        <v>280</v>
      </c>
      <c r="C36" s="20" t="s">
        <v>281</v>
      </c>
      <c r="D36" s="20" t="s">
        <v>67</v>
      </c>
      <c r="E36" s="20" t="s">
        <v>68</v>
      </c>
      <c r="F36" s="20" t="s">
        <v>69</v>
      </c>
      <c r="G36" s="20" t="s">
        <v>70</v>
      </c>
      <c r="H36" s="21">
        <v>4</v>
      </c>
      <c r="I36" s="21">
        <v>1</v>
      </c>
    </row>
    <row r="37" spans="1:9" ht="24.95" customHeight="1" x14ac:dyDescent="0.25">
      <c r="A37" s="20" t="s">
        <v>277</v>
      </c>
      <c r="B37" s="20" t="s">
        <v>282</v>
      </c>
      <c r="C37" s="20" t="s">
        <v>283</v>
      </c>
      <c r="D37" s="20" t="s">
        <v>67</v>
      </c>
      <c r="E37" s="20" t="s">
        <v>68</v>
      </c>
      <c r="F37" s="20" t="s">
        <v>69</v>
      </c>
      <c r="G37" s="20" t="s">
        <v>70</v>
      </c>
      <c r="H37" s="21">
        <v>1</v>
      </c>
      <c r="I37" s="21">
        <v>1</v>
      </c>
    </row>
    <row r="38" spans="1:9" ht="24.95" customHeight="1" x14ac:dyDescent="0.25">
      <c r="A38" s="20" t="s">
        <v>277</v>
      </c>
      <c r="B38" s="20" t="s">
        <v>440</v>
      </c>
      <c r="C38" s="20" t="s">
        <v>441</v>
      </c>
      <c r="D38" s="20" t="s">
        <v>67</v>
      </c>
      <c r="E38" s="20" t="s">
        <v>68</v>
      </c>
      <c r="F38" s="20" t="s">
        <v>69</v>
      </c>
      <c r="G38" s="20" t="s">
        <v>70</v>
      </c>
      <c r="H38" s="21">
        <v>3</v>
      </c>
      <c r="I38" s="21">
        <v>0</v>
      </c>
    </row>
    <row r="39" spans="1:9" ht="24.95" customHeight="1" x14ac:dyDescent="0.25">
      <c r="A39" s="20" t="s">
        <v>277</v>
      </c>
      <c r="B39" s="20" t="s">
        <v>442</v>
      </c>
      <c r="C39" s="20" t="s">
        <v>443</v>
      </c>
      <c r="D39" s="20" t="s">
        <v>67</v>
      </c>
      <c r="E39" s="20" t="s">
        <v>68</v>
      </c>
      <c r="F39" s="20" t="s">
        <v>69</v>
      </c>
      <c r="G39" s="20" t="s">
        <v>70</v>
      </c>
      <c r="H39" s="21">
        <v>1</v>
      </c>
      <c r="I39" s="21">
        <v>0</v>
      </c>
    </row>
    <row r="40" spans="1:9" ht="24.95" customHeight="1" x14ac:dyDescent="0.25">
      <c r="A40" s="20" t="s">
        <v>277</v>
      </c>
      <c r="B40" s="20" t="s">
        <v>444</v>
      </c>
      <c r="C40" s="20" t="s">
        <v>445</v>
      </c>
      <c r="D40" s="20" t="s">
        <v>67</v>
      </c>
      <c r="E40" s="20" t="s">
        <v>68</v>
      </c>
      <c r="F40" s="20" t="s">
        <v>69</v>
      </c>
      <c r="G40" s="20" t="s">
        <v>70</v>
      </c>
      <c r="H40" s="21">
        <v>3</v>
      </c>
      <c r="I40" s="21">
        <v>0</v>
      </c>
    </row>
    <row r="41" spans="1:9" ht="24.95" customHeight="1" x14ac:dyDescent="0.25">
      <c r="A41" s="20" t="s">
        <v>277</v>
      </c>
      <c r="B41" s="20" t="s">
        <v>446</v>
      </c>
      <c r="C41" s="20" t="s">
        <v>447</v>
      </c>
      <c r="D41" s="20" t="s">
        <v>67</v>
      </c>
      <c r="E41" s="20" t="s">
        <v>68</v>
      </c>
      <c r="F41" s="20" t="s">
        <v>69</v>
      </c>
      <c r="G41" s="20" t="s">
        <v>70</v>
      </c>
      <c r="H41" s="21">
        <v>3</v>
      </c>
      <c r="I41" s="21">
        <v>0</v>
      </c>
    </row>
    <row r="42" spans="1:9" ht="24.95" customHeight="1" x14ac:dyDescent="0.25">
      <c r="A42" s="20" t="s">
        <v>284</v>
      </c>
      <c r="B42" s="20" t="s">
        <v>448</v>
      </c>
      <c r="C42" s="20" t="s">
        <v>449</v>
      </c>
      <c r="D42" s="20" t="s">
        <v>67</v>
      </c>
      <c r="E42" s="20" t="s">
        <v>68</v>
      </c>
      <c r="F42" s="20" t="s">
        <v>69</v>
      </c>
      <c r="G42" s="20" t="s">
        <v>70</v>
      </c>
      <c r="H42" s="21">
        <v>1</v>
      </c>
      <c r="I42" s="21">
        <v>0</v>
      </c>
    </row>
    <row r="43" spans="1:9" ht="24.95" customHeight="1" x14ac:dyDescent="0.25">
      <c r="A43" s="20" t="s">
        <v>284</v>
      </c>
      <c r="B43" s="20" t="s">
        <v>285</v>
      </c>
      <c r="C43" s="20" t="s">
        <v>286</v>
      </c>
      <c r="D43" s="20" t="s">
        <v>67</v>
      </c>
      <c r="E43" s="20" t="s">
        <v>68</v>
      </c>
      <c r="F43" s="20" t="s">
        <v>69</v>
      </c>
      <c r="G43" s="20" t="s">
        <v>70</v>
      </c>
      <c r="H43" s="21">
        <v>0</v>
      </c>
      <c r="I43" s="21">
        <v>1</v>
      </c>
    </row>
    <row r="44" spans="1:9" ht="24.95" customHeight="1" x14ac:dyDescent="0.25">
      <c r="A44" s="20" t="s">
        <v>284</v>
      </c>
      <c r="B44" s="20" t="s">
        <v>450</v>
      </c>
      <c r="C44" s="20" t="s">
        <v>451</v>
      </c>
      <c r="D44" s="20" t="s">
        <v>67</v>
      </c>
      <c r="E44" s="20" t="s">
        <v>68</v>
      </c>
      <c r="F44" s="20" t="s">
        <v>69</v>
      </c>
      <c r="G44" s="20" t="s">
        <v>70</v>
      </c>
      <c r="H44" s="21">
        <v>1</v>
      </c>
      <c r="I44" s="21">
        <v>0</v>
      </c>
    </row>
    <row r="45" spans="1:9" ht="24.95" customHeight="1" x14ac:dyDescent="0.25">
      <c r="A45" s="20" t="s">
        <v>284</v>
      </c>
      <c r="B45" s="20" t="s">
        <v>287</v>
      </c>
      <c r="C45" s="20" t="s">
        <v>288</v>
      </c>
      <c r="D45" s="20" t="s">
        <v>67</v>
      </c>
      <c r="E45" s="20" t="s">
        <v>68</v>
      </c>
      <c r="F45" s="20" t="s">
        <v>69</v>
      </c>
      <c r="G45" s="20" t="s">
        <v>70</v>
      </c>
      <c r="H45" s="21">
        <v>0</v>
      </c>
      <c r="I45" s="21">
        <v>1</v>
      </c>
    </row>
    <row r="46" spans="1:9" ht="24.95" customHeight="1" x14ac:dyDescent="0.25">
      <c r="A46" s="20" t="s">
        <v>284</v>
      </c>
      <c r="B46" s="20" t="s">
        <v>289</v>
      </c>
      <c r="C46" s="20" t="s">
        <v>290</v>
      </c>
      <c r="D46" s="20" t="s">
        <v>67</v>
      </c>
      <c r="E46" s="20" t="s">
        <v>68</v>
      </c>
      <c r="F46" s="20" t="s">
        <v>69</v>
      </c>
      <c r="G46" s="20" t="s">
        <v>70</v>
      </c>
      <c r="H46" s="21">
        <v>0</v>
      </c>
      <c r="I46" s="21">
        <v>1</v>
      </c>
    </row>
    <row r="47" spans="1:9" ht="24.95" customHeight="1" x14ac:dyDescent="0.25">
      <c r="A47" s="20" t="s">
        <v>284</v>
      </c>
      <c r="B47" s="20" t="s">
        <v>291</v>
      </c>
      <c r="C47" s="20" t="s">
        <v>292</v>
      </c>
      <c r="D47" s="20" t="s">
        <v>67</v>
      </c>
      <c r="E47" s="20" t="s">
        <v>68</v>
      </c>
      <c r="F47" s="20" t="s">
        <v>69</v>
      </c>
      <c r="G47" s="20" t="s">
        <v>70</v>
      </c>
      <c r="H47" s="21">
        <v>0</v>
      </c>
      <c r="I47" s="21">
        <v>1</v>
      </c>
    </row>
    <row r="48" spans="1:9" ht="24.95" customHeight="1" x14ac:dyDescent="0.25">
      <c r="A48" s="20" t="s">
        <v>452</v>
      </c>
      <c r="B48" s="20" t="s">
        <v>453</v>
      </c>
      <c r="C48" s="20" t="s">
        <v>454</v>
      </c>
      <c r="D48" s="20" t="s">
        <v>67</v>
      </c>
      <c r="E48" s="20" t="s">
        <v>68</v>
      </c>
      <c r="F48" s="20" t="s">
        <v>69</v>
      </c>
      <c r="G48" s="20" t="s">
        <v>70</v>
      </c>
      <c r="H48" s="21">
        <v>2</v>
      </c>
      <c r="I48" s="21">
        <v>0</v>
      </c>
    </row>
    <row r="49" spans="1:9" ht="24.95" customHeight="1" x14ac:dyDescent="0.25">
      <c r="A49" s="20" t="s">
        <v>452</v>
      </c>
      <c r="B49" s="20" t="s">
        <v>455</v>
      </c>
      <c r="C49" s="20" t="s">
        <v>456</v>
      </c>
      <c r="D49" s="20" t="s">
        <v>67</v>
      </c>
      <c r="E49" s="20" t="s">
        <v>68</v>
      </c>
      <c r="F49" s="20" t="s">
        <v>69</v>
      </c>
      <c r="G49" s="20" t="s">
        <v>70</v>
      </c>
      <c r="H49" s="21">
        <v>1</v>
      </c>
      <c r="I49" s="21">
        <v>0</v>
      </c>
    </row>
    <row r="50" spans="1:9" ht="24.95" customHeight="1" x14ac:dyDescent="0.25">
      <c r="A50" s="20" t="s">
        <v>452</v>
      </c>
      <c r="B50" s="20" t="s">
        <v>457</v>
      </c>
      <c r="C50" s="20" t="s">
        <v>458</v>
      </c>
      <c r="D50" s="20" t="s">
        <v>67</v>
      </c>
      <c r="E50" s="20" t="s">
        <v>68</v>
      </c>
      <c r="F50" s="20" t="s">
        <v>69</v>
      </c>
      <c r="G50" s="20" t="s">
        <v>70</v>
      </c>
      <c r="H50" s="21">
        <v>2</v>
      </c>
      <c r="I50" s="21">
        <v>0</v>
      </c>
    </row>
    <row r="51" spans="1:9" ht="24.95" customHeight="1" x14ac:dyDescent="0.25">
      <c r="A51" s="20" t="s">
        <v>293</v>
      </c>
      <c r="B51" s="20" t="s">
        <v>294</v>
      </c>
      <c r="C51" s="20" t="s">
        <v>295</v>
      </c>
      <c r="D51" s="20" t="s">
        <v>67</v>
      </c>
      <c r="E51" s="20" t="s">
        <v>68</v>
      </c>
      <c r="F51" s="20" t="s">
        <v>69</v>
      </c>
      <c r="G51" s="20" t="s">
        <v>70</v>
      </c>
      <c r="H51" s="21">
        <v>0</v>
      </c>
      <c r="I51" s="21">
        <v>1</v>
      </c>
    </row>
    <row r="52" spans="1:9" ht="24.95" customHeight="1" x14ac:dyDescent="0.25">
      <c r="A52" s="20" t="s">
        <v>293</v>
      </c>
      <c r="B52" s="20" t="s">
        <v>459</v>
      </c>
      <c r="C52" s="20" t="s">
        <v>460</v>
      </c>
      <c r="D52" s="20" t="s">
        <v>67</v>
      </c>
      <c r="E52" s="20" t="s">
        <v>68</v>
      </c>
      <c r="F52" s="20" t="s">
        <v>69</v>
      </c>
      <c r="G52" s="20" t="s">
        <v>70</v>
      </c>
      <c r="H52" s="21">
        <v>1</v>
      </c>
      <c r="I52" s="21">
        <v>0</v>
      </c>
    </row>
    <row r="53" spans="1:9" ht="24.95" customHeight="1" x14ac:dyDescent="0.25">
      <c r="A53" s="20" t="s">
        <v>293</v>
      </c>
      <c r="B53" s="20" t="s">
        <v>296</v>
      </c>
      <c r="C53" s="20" t="s">
        <v>297</v>
      </c>
      <c r="D53" s="20" t="s">
        <v>67</v>
      </c>
      <c r="E53" s="20" t="s">
        <v>68</v>
      </c>
      <c r="F53" s="20" t="s">
        <v>69</v>
      </c>
      <c r="G53" s="20" t="s">
        <v>70</v>
      </c>
      <c r="H53" s="21">
        <v>1</v>
      </c>
      <c r="I53" s="21">
        <v>1</v>
      </c>
    </row>
    <row r="54" spans="1:9" ht="24.95" customHeight="1" x14ac:dyDescent="0.25">
      <c r="A54" s="20" t="s">
        <v>293</v>
      </c>
      <c r="B54" s="20" t="s">
        <v>298</v>
      </c>
      <c r="C54" s="20" t="s">
        <v>299</v>
      </c>
      <c r="D54" s="20" t="s">
        <v>67</v>
      </c>
      <c r="E54" s="20" t="s">
        <v>68</v>
      </c>
      <c r="F54" s="20" t="s">
        <v>69</v>
      </c>
      <c r="G54" s="20" t="s">
        <v>70</v>
      </c>
      <c r="H54" s="21">
        <v>1</v>
      </c>
      <c r="I54" s="21">
        <v>1</v>
      </c>
    </row>
    <row r="55" spans="1:9" ht="24.95" customHeight="1" x14ac:dyDescent="0.25">
      <c r="A55" s="20" t="s">
        <v>293</v>
      </c>
      <c r="B55" s="20" t="s">
        <v>461</v>
      </c>
      <c r="C55" s="20" t="s">
        <v>462</v>
      </c>
      <c r="D55" s="20" t="s">
        <v>67</v>
      </c>
      <c r="E55" s="20" t="s">
        <v>68</v>
      </c>
      <c r="F55" s="20" t="s">
        <v>69</v>
      </c>
      <c r="G55" s="20" t="s">
        <v>70</v>
      </c>
      <c r="H55" s="21">
        <v>1</v>
      </c>
      <c r="I55" s="21">
        <v>0</v>
      </c>
    </row>
    <row r="56" spans="1:9" ht="24.95" customHeight="1" x14ac:dyDescent="0.25">
      <c r="A56" s="20" t="s">
        <v>293</v>
      </c>
      <c r="B56" s="20" t="s">
        <v>463</v>
      </c>
      <c r="C56" s="20" t="s">
        <v>464</v>
      </c>
      <c r="D56" s="20" t="s">
        <v>67</v>
      </c>
      <c r="E56" s="20" t="s">
        <v>68</v>
      </c>
      <c r="F56" s="20" t="s">
        <v>69</v>
      </c>
      <c r="G56" s="20" t="s">
        <v>70</v>
      </c>
      <c r="H56" s="21">
        <v>1</v>
      </c>
      <c r="I56" s="21">
        <v>0</v>
      </c>
    </row>
    <row r="57" spans="1:9" ht="24.95" customHeight="1" x14ac:dyDescent="0.25">
      <c r="A57" s="20" t="s">
        <v>293</v>
      </c>
      <c r="B57" s="20" t="s">
        <v>465</v>
      </c>
      <c r="C57" s="20" t="s">
        <v>466</v>
      </c>
      <c r="D57" s="20" t="s">
        <v>67</v>
      </c>
      <c r="E57" s="20" t="s">
        <v>68</v>
      </c>
      <c r="F57" s="20" t="s">
        <v>69</v>
      </c>
      <c r="G57" s="20" t="s">
        <v>70</v>
      </c>
      <c r="H57" s="21">
        <v>1</v>
      </c>
      <c r="I57" s="21">
        <v>0</v>
      </c>
    </row>
    <row r="58" spans="1:9" ht="24.95" customHeight="1" x14ac:dyDescent="0.25">
      <c r="A58" s="20" t="s">
        <v>293</v>
      </c>
      <c r="B58" s="20" t="s">
        <v>467</v>
      </c>
      <c r="C58" s="20" t="s">
        <v>468</v>
      </c>
      <c r="D58" s="20" t="s">
        <v>67</v>
      </c>
      <c r="E58" s="20" t="s">
        <v>68</v>
      </c>
      <c r="F58" s="20" t="s">
        <v>69</v>
      </c>
      <c r="G58" s="20" t="s">
        <v>70</v>
      </c>
      <c r="H58" s="21">
        <v>2</v>
      </c>
      <c r="I58" s="21">
        <v>0</v>
      </c>
    </row>
    <row r="59" spans="1:9" ht="24.95" customHeight="1" x14ac:dyDescent="0.25">
      <c r="A59" s="20" t="s">
        <v>300</v>
      </c>
      <c r="B59" s="20" t="s">
        <v>301</v>
      </c>
      <c r="C59" s="20" t="s">
        <v>302</v>
      </c>
      <c r="D59" s="20" t="s">
        <v>67</v>
      </c>
      <c r="E59" s="20" t="s">
        <v>68</v>
      </c>
      <c r="F59" s="20" t="s">
        <v>69</v>
      </c>
      <c r="G59" s="20" t="s">
        <v>70</v>
      </c>
      <c r="H59" s="21">
        <v>2</v>
      </c>
      <c r="I59" s="21">
        <v>1</v>
      </c>
    </row>
    <row r="60" spans="1:9" ht="24.95" customHeight="1" x14ac:dyDescent="0.25">
      <c r="A60" s="20" t="s">
        <v>300</v>
      </c>
      <c r="B60" s="20" t="s">
        <v>469</v>
      </c>
      <c r="C60" s="20" t="s">
        <v>470</v>
      </c>
      <c r="D60" s="20" t="s">
        <v>67</v>
      </c>
      <c r="E60" s="20" t="s">
        <v>68</v>
      </c>
      <c r="F60" s="20" t="s">
        <v>69</v>
      </c>
      <c r="G60" s="20" t="s">
        <v>70</v>
      </c>
      <c r="H60" s="21">
        <v>2</v>
      </c>
      <c r="I60" s="21">
        <v>0</v>
      </c>
    </row>
    <row r="61" spans="1:9" ht="24.95" customHeight="1" x14ac:dyDescent="0.25">
      <c r="A61" s="20" t="s">
        <v>300</v>
      </c>
      <c r="B61" s="20" t="s">
        <v>471</v>
      </c>
      <c r="C61" s="20" t="s">
        <v>472</v>
      </c>
      <c r="D61" s="20" t="s">
        <v>67</v>
      </c>
      <c r="E61" s="20" t="s">
        <v>68</v>
      </c>
      <c r="F61" s="20" t="s">
        <v>69</v>
      </c>
      <c r="G61" s="20" t="s">
        <v>70</v>
      </c>
      <c r="H61" s="21">
        <v>1</v>
      </c>
      <c r="I61" s="21">
        <v>0</v>
      </c>
    </row>
    <row r="62" spans="1:9" ht="24.95" customHeight="1" x14ac:dyDescent="0.25">
      <c r="A62" s="20" t="s">
        <v>300</v>
      </c>
      <c r="B62" s="20" t="s">
        <v>473</v>
      </c>
      <c r="C62" s="20" t="s">
        <v>474</v>
      </c>
      <c r="D62" s="20" t="s">
        <v>67</v>
      </c>
      <c r="E62" s="20" t="s">
        <v>68</v>
      </c>
      <c r="F62" s="20" t="s">
        <v>69</v>
      </c>
      <c r="G62" s="20" t="s">
        <v>70</v>
      </c>
      <c r="H62" s="21">
        <v>1</v>
      </c>
      <c r="I62" s="21">
        <v>0</v>
      </c>
    </row>
    <row r="63" spans="1:9" ht="24.95" customHeight="1" x14ac:dyDescent="0.25">
      <c r="A63" s="20" t="s">
        <v>300</v>
      </c>
      <c r="B63" s="20" t="s">
        <v>303</v>
      </c>
      <c r="C63" s="20" t="s">
        <v>304</v>
      </c>
      <c r="D63" s="20" t="s">
        <v>67</v>
      </c>
      <c r="E63" s="20" t="s">
        <v>68</v>
      </c>
      <c r="F63" s="20" t="s">
        <v>69</v>
      </c>
      <c r="G63" s="20" t="s">
        <v>70</v>
      </c>
      <c r="H63" s="21">
        <v>0</v>
      </c>
      <c r="I63" s="21">
        <v>1</v>
      </c>
    </row>
    <row r="64" spans="1:9" ht="24.95" customHeight="1" x14ac:dyDescent="0.25">
      <c r="A64" s="20" t="s">
        <v>300</v>
      </c>
      <c r="B64" s="20" t="s">
        <v>475</v>
      </c>
      <c r="C64" s="20" t="s">
        <v>476</v>
      </c>
      <c r="D64" s="20" t="s">
        <v>67</v>
      </c>
      <c r="E64" s="20" t="s">
        <v>68</v>
      </c>
      <c r="F64" s="20" t="s">
        <v>69</v>
      </c>
      <c r="G64" s="20" t="s">
        <v>70</v>
      </c>
      <c r="H64" s="21">
        <v>1</v>
      </c>
      <c r="I64" s="21">
        <v>0</v>
      </c>
    </row>
    <row r="65" spans="1:9" ht="24.95" customHeight="1" x14ac:dyDescent="0.25">
      <c r="A65" s="20" t="s">
        <v>300</v>
      </c>
      <c r="B65" s="20" t="s">
        <v>305</v>
      </c>
      <c r="C65" s="20" t="s">
        <v>306</v>
      </c>
      <c r="D65" s="20" t="s">
        <v>67</v>
      </c>
      <c r="E65" s="20" t="s">
        <v>68</v>
      </c>
      <c r="F65" s="20" t="s">
        <v>69</v>
      </c>
      <c r="G65" s="20" t="s">
        <v>70</v>
      </c>
      <c r="H65" s="21">
        <v>1</v>
      </c>
      <c r="I65" s="21">
        <v>1</v>
      </c>
    </row>
    <row r="66" spans="1:9" ht="24.95" customHeight="1" x14ac:dyDescent="0.25">
      <c r="A66" s="20" t="s">
        <v>300</v>
      </c>
      <c r="B66" s="20" t="s">
        <v>307</v>
      </c>
      <c r="C66" s="20" t="s">
        <v>308</v>
      </c>
      <c r="D66" s="20" t="s">
        <v>67</v>
      </c>
      <c r="E66" s="20" t="s">
        <v>68</v>
      </c>
      <c r="F66" s="20" t="s">
        <v>69</v>
      </c>
      <c r="G66" s="20" t="s">
        <v>70</v>
      </c>
      <c r="H66" s="21">
        <v>1</v>
      </c>
      <c r="I66" s="21">
        <v>1</v>
      </c>
    </row>
    <row r="67" spans="1:9" ht="24.95" customHeight="1" x14ac:dyDescent="0.25">
      <c r="A67" s="20" t="s">
        <v>309</v>
      </c>
      <c r="B67" s="20" t="s">
        <v>477</v>
      </c>
      <c r="C67" s="20" t="s">
        <v>478</v>
      </c>
      <c r="D67" s="20" t="s">
        <v>67</v>
      </c>
      <c r="E67" s="20" t="s">
        <v>68</v>
      </c>
      <c r="F67" s="20" t="s">
        <v>69</v>
      </c>
      <c r="G67" s="20" t="s">
        <v>70</v>
      </c>
      <c r="H67" s="21">
        <v>1</v>
      </c>
      <c r="I67" s="21">
        <v>0</v>
      </c>
    </row>
    <row r="68" spans="1:9" ht="24.95" customHeight="1" x14ac:dyDescent="0.25">
      <c r="A68" s="20" t="s">
        <v>309</v>
      </c>
      <c r="B68" s="20" t="s">
        <v>479</v>
      </c>
      <c r="C68" s="20" t="s">
        <v>480</v>
      </c>
      <c r="D68" s="20" t="s">
        <v>67</v>
      </c>
      <c r="E68" s="20" t="s">
        <v>68</v>
      </c>
      <c r="F68" s="20" t="s">
        <v>69</v>
      </c>
      <c r="G68" s="20" t="s">
        <v>70</v>
      </c>
      <c r="H68" s="21">
        <v>1</v>
      </c>
      <c r="I68" s="21">
        <v>0</v>
      </c>
    </row>
    <row r="69" spans="1:9" ht="24.95" customHeight="1" x14ac:dyDescent="0.25">
      <c r="A69" s="20" t="s">
        <v>309</v>
      </c>
      <c r="B69" s="20" t="s">
        <v>481</v>
      </c>
      <c r="C69" s="20" t="s">
        <v>482</v>
      </c>
      <c r="D69" s="20" t="s">
        <v>67</v>
      </c>
      <c r="E69" s="20" t="s">
        <v>68</v>
      </c>
      <c r="F69" s="20" t="s">
        <v>69</v>
      </c>
      <c r="G69" s="20" t="s">
        <v>70</v>
      </c>
      <c r="H69" s="21">
        <v>1</v>
      </c>
      <c r="I69" s="21">
        <v>0</v>
      </c>
    </row>
    <row r="70" spans="1:9" ht="24.95" customHeight="1" x14ac:dyDescent="0.25">
      <c r="A70" s="20" t="s">
        <v>309</v>
      </c>
      <c r="B70" s="20" t="s">
        <v>483</v>
      </c>
      <c r="C70" s="20" t="s">
        <v>484</v>
      </c>
      <c r="D70" s="20" t="s">
        <v>67</v>
      </c>
      <c r="E70" s="20" t="s">
        <v>68</v>
      </c>
      <c r="F70" s="20" t="s">
        <v>69</v>
      </c>
      <c r="G70" s="20" t="s">
        <v>70</v>
      </c>
      <c r="H70" s="21">
        <v>3</v>
      </c>
      <c r="I70" s="21">
        <v>0</v>
      </c>
    </row>
    <row r="71" spans="1:9" ht="24.95" customHeight="1" x14ac:dyDescent="0.25">
      <c r="A71" s="20" t="s">
        <v>309</v>
      </c>
      <c r="B71" s="20" t="s">
        <v>310</v>
      </c>
      <c r="C71" s="20" t="s">
        <v>311</v>
      </c>
      <c r="D71" s="20" t="s">
        <v>67</v>
      </c>
      <c r="E71" s="20" t="s">
        <v>68</v>
      </c>
      <c r="F71" s="20" t="s">
        <v>69</v>
      </c>
      <c r="G71" s="20" t="s">
        <v>70</v>
      </c>
      <c r="H71" s="21">
        <v>0</v>
      </c>
      <c r="I71" s="21">
        <v>1</v>
      </c>
    </row>
    <row r="72" spans="1:9" ht="24.95" customHeight="1" x14ac:dyDescent="0.25">
      <c r="A72" s="20" t="s">
        <v>309</v>
      </c>
      <c r="B72" s="20" t="s">
        <v>312</v>
      </c>
      <c r="C72" s="20" t="s">
        <v>313</v>
      </c>
      <c r="D72" s="20" t="s">
        <v>67</v>
      </c>
      <c r="E72" s="20" t="s">
        <v>68</v>
      </c>
      <c r="F72" s="20" t="s">
        <v>69</v>
      </c>
      <c r="G72" s="20" t="s">
        <v>70</v>
      </c>
      <c r="H72" s="21">
        <v>0</v>
      </c>
      <c r="I72" s="21">
        <v>1</v>
      </c>
    </row>
    <row r="73" spans="1:9" ht="24.95" customHeight="1" x14ac:dyDescent="0.25">
      <c r="A73" s="20" t="s">
        <v>309</v>
      </c>
      <c r="B73" s="20" t="s">
        <v>485</v>
      </c>
      <c r="C73" s="20" t="s">
        <v>486</v>
      </c>
      <c r="D73" s="20" t="s">
        <v>67</v>
      </c>
      <c r="E73" s="20" t="s">
        <v>68</v>
      </c>
      <c r="F73" s="20" t="s">
        <v>69</v>
      </c>
      <c r="G73" s="20" t="s">
        <v>70</v>
      </c>
      <c r="H73" s="21">
        <v>1</v>
      </c>
      <c r="I73" s="21">
        <v>0</v>
      </c>
    </row>
    <row r="74" spans="1:9" ht="24.95" customHeight="1" x14ac:dyDescent="0.25">
      <c r="A74" s="20" t="s">
        <v>309</v>
      </c>
      <c r="B74" s="20" t="s">
        <v>487</v>
      </c>
      <c r="C74" s="20" t="s">
        <v>488</v>
      </c>
      <c r="D74" s="20" t="s">
        <v>67</v>
      </c>
      <c r="E74" s="20" t="s">
        <v>68</v>
      </c>
      <c r="F74" s="20" t="s">
        <v>69</v>
      </c>
      <c r="G74" s="20" t="s">
        <v>70</v>
      </c>
      <c r="H74" s="21">
        <v>1</v>
      </c>
      <c r="I74" s="21">
        <v>0</v>
      </c>
    </row>
    <row r="75" spans="1:9" ht="24.95" customHeight="1" x14ac:dyDescent="0.25">
      <c r="A75" s="20" t="s">
        <v>309</v>
      </c>
      <c r="B75" s="20" t="s">
        <v>489</v>
      </c>
      <c r="C75" s="20" t="s">
        <v>490</v>
      </c>
      <c r="D75" s="20" t="s">
        <v>67</v>
      </c>
      <c r="E75" s="20" t="s">
        <v>68</v>
      </c>
      <c r="F75" s="20" t="s">
        <v>69</v>
      </c>
      <c r="G75" s="20" t="s">
        <v>70</v>
      </c>
      <c r="H75" s="21">
        <v>1</v>
      </c>
      <c r="I75" s="21">
        <v>0</v>
      </c>
    </row>
    <row r="76" spans="1:9" ht="24.95" customHeight="1" x14ac:dyDescent="0.25">
      <c r="A76" s="20" t="s">
        <v>309</v>
      </c>
      <c r="B76" s="20" t="s">
        <v>314</v>
      </c>
      <c r="C76" s="20" t="s">
        <v>315</v>
      </c>
      <c r="D76" s="20" t="s">
        <v>67</v>
      </c>
      <c r="E76" s="20" t="s">
        <v>68</v>
      </c>
      <c r="F76" s="20" t="s">
        <v>69</v>
      </c>
      <c r="G76" s="20" t="s">
        <v>70</v>
      </c>
      <c r="H76" s="21">
        <v>0</v>
      </c>
      <c r="I76" s="21">
        <v>1</v>
      </c>
    </row>
    <row r="77" spans="1:9" ht="24.95" customHeight="1" x14ac:dyDescent="0.25">
      <c r="A77" s="20" t="s">
        <v>316</v>
      </c>
      <c r="B77" s="20" t="s">
        <v>491</v>
      </c>
      <c r="C77" s="20" t="s">
        <v>492</v>
      </c>
      <c r="D77" s="20" t="s">
        <v>67</v>
      </c>
      <c r="E77" s="20" t="s">
        <v>68</v>
      </c>
      <c r="F77" s="20" t="s">
        <v>69</v>
      </c>
      <c r="G77" s="20" t="s">
        <v>70</v>
      </c>
      <c r="H77" s="21">
        <v>2</v>
      </c>
      <c r="I77" s="21">
        <v>0</v>
      </c>
    </row>
    <row r="78" spans="1:9" ht="24.95" customHeight="1" x14ac:dyDescent="0.25">
      <c r="A78" s="20" t="s">
        <v>316</v>
      </c>
      <c r="B78" s="20" t="s">
        <v>493</v>
      </c>
      <c r="C78" s="20" t="s">
        <v>494</v>
      </c>
      <c r="D78" s="20" t="s">
        <v>67</v>
      </c>
      <c r="E78" s="20" t="s">
        <v>68</v>
      </c>
      <c r="F78" s="20" t="s">
        <v>69</v>
      </c>
      <c r="G78" s="20" t="s">
        <v>70</v>
      </c>
      <c r="H78" s="21">
        <v>1</v>
      </c>
      <c r="I78" s="21">
        <v>0</v>
      </c>
    </row>
    <row r="79" spans="1:9" ht="24.95" customHeight="1" x14ac:dyDescent="0.25">
      <c r="A79" s="20" t="s">
        <v>316</v>
      </c>
      <c r="B79" s="20" t="s">
        <v>495</v>
      </c>
      <c r="C79" s="20" t="s">
        <v>496</v>
      </c>
      <c r="D79" s="20" t="s">
        <v>67</v>
      </c>
      <c r="E79" s="20" t="s">
        <v>68</v>
      </c>
      <c r="F79" s="20" t="s">
        <v>69</v>
      </c>
      <c r="G79" s="20" t="s">
        <v>70</v>
      </c>
      <c r="H79" s="21">
        <v>1</v>
      </c>
      <c r="I79" s="21">
        <v>0</v>
      </c>
    </row>
    <row r="80" spans="1:9" ht="24.95" customHeight="1" x14ac:dyDescent="0.25">
      <c r="A80" s="20" t="s">
        <v>316</v>
      </c>
      <c r="B80" s="20" t="s">
        <v>317</v>
      </c>
      <c r="C80" s="20" t="s">
        <v>318</v>
      </c>
      <c r="D80" s="20" t="s">
        <v>67</v>
      </c>
      <c r="E80" s="20" t="s">
        <v>68</v>
      </c>
      <c r="F80" s="20" t="s">
        <v>69</v>
      </c>
      <c r="G80" s="20" t="s">
        <v>70</v>
      </c>
      <c r="H80" s="21">
        <v>0</v>
      </c>
      <c r="I80" s="21">
        <v>1</v>
      </c>
    </row>
    <row r="81" spans="1:9" ht="24.95" customHeight="1" x14ac:dyDescent="0.25">
      <c r="A81" s="20" t="s">
        <v>316</v>
      </c>
      <c r="B81" s="20" t="s">
        <v>497</v>
      </c>
      <c r="C81" s="20" t="s">
        <v>498</v>
      </c>
      <c r="D81" s="20" t="s">
        <v>67</v>
      </c>
      <c r="E81" s="20" t="s">
        <v>68</v>
      </c>
      <c r="F81" s="20" t="s">
        <v>69</v>
      </c>
      <c r="G81" s="20" t="s">
        <v>70</v>
      </c>
      <c r="H81" s="21">
        <v>2</v>
      </c>
      <c r="I81" s="21">
        <v>0</v>
      </c>
    </row>
    <row r="82" spans="1:9" ht="24.95" customHeight="1" x14ac:dyDescent="0.25">
      <c r="A82" s="20" t="s">
        <v>316</v>
      </c>
      <c r="B82" s="20" t="s">
        <v>319</v>
      </c>
      <c r="C82" s="20" t="s">
        <v>320</v>
      </c>
      <c r="D82" s="20" t="s">
        <v>67</v>
      </c>
      <c r="E82" s="20" t="s">
        <v>68</v>
      </c>
      <c r="F82" s="20" t="s">
        <v>69</v>
      </c>
      <c r="G82" s="20" t="s">
        <v>70</v>
      </c>
      <c r="H82" s="21">
        <v>2</v>
      </c>
      <c r="I82" s="21">
        <v>1</v>
      </c>
    </row>
    <row r="83" spans="1:9" ht="24.95" customHeight="1" x14ac:dyDescent="0.25">
      <c r="A83" s="20" t="s">
        <v>316</v>
      </c>
      <c r="B83" s="20" t="s">
        <v>499</v>
      </c>
      <c r="C83" s="20" t="s">
        <v>500</v>
      </c>
      <c r="D83" s="20" t="s">
        <v>67</v>
      </c>
      <c r="E83" s="20" t="s">
        <v>68</v>
      </c>
      <c r="F83" s="20" t="s">
        <v>69</v>
      </c>
      <c r="G83" s="20" t="s">
        <v>70</v>
      </c>
      <c r="H83" s="21">
        <v>1</v>
      </c>
      <c r="I83" s="21">
        <v>0</v>
      </c>
    </row>
    <row r="84" spans="1:9" ht="24.95" customHeight="1" x14ac:dyDescent="0.25">
      <c r="A84" s="20" t="s">
        <v>316</v>
      </c>
      <c r="B84" s="20" t="s">
        <v>321</v>
      </c>
      <c r="C84" s="20" t="s">
        <v>322</v>
      </c>
      <c r="D84" s="20" t="s">
        <v>67</v>
      </c>
      <c r="E84" s="20" t="s">
        <v>68</v>
      </c>
      <c r="F84" s="20" t="s">
        <v>69</v>
      </c>
      <c r="G84" s="20" t="s">
        <v>70</v>
      </c>
      <c r="H84" s="21">
        <v>6</v>
      </c>
      <c r="I84" s="21">
        <v>1</v>
      </c>
    </row>
    <row r="85" spans="1:9" ht="24.95" customHeight="1" x14ac:dyDescent="0.25">
      <c r="A85" s="20" t="s">
        <v>316</v>
      </c>
      <c r="B85" s="20" t="s">
        <v>501</v>
      </c>
      <c r="C85" s="20" t="s">
        <v>502</v>
      </c>
      <c r="D85" s="20" t="s">
        <v>67</v>
      </c>
      <c r="E85" s="20" t="s">
        <v>68</v>
      </c>
      <c r="F85" s="20" t="s">
        <v>69</v>
      </c>
      <c r="G85" s="20" t="s">
        <v>70</v>
      </c>
      <c r="H85" s="21">
        <v>1</v>
      </c>
      <c r="I85" s="21">
        <v>0</v>
      </c>
    </row>
    <row r="86" spans="1:9" ht="24.95" customHeight="1" x14ac:dyDescent="0.25">
      <c r="A86" s="20" t="s">
        <v>316</v>
      </c>
      <c r="B86" s="20" t="s">
        <v>503</v>
      </c>
      <c r="C86" s="20" t="s">
        <v>504</v>
      </c>
      <c r="D86" s="20" t="s">
        <v>67</v>
      </c>
      <c r="E86" s="20" t="s">
        <v>68</v>
      </c>
      <c r="F86" s="20" t="s">
        <v>69</v>
      </c>
      <c r="G86" s="20" t="s">
        <v>70</v>
      </c>
      <c r="H86" s="21">
        <v>2</v>
      </c>
      <c r="I86" s="21">
        <v>0</v>
      </c>
    </row>
    <row r="87" spans="1:9" ht="24.95" customHeight="1" x14ac:dyDescent="0.25">
      <c r="A87" s="20" t="s">
        <v>316</v>
      </c>
      <c r="B87" s="20" t="s">
        <v>323</v>
      </c>
      <c r="C87" s="20" t="s">
        <v>324</v>
      </c>
      <c r="D87" s="20" t="s">
        <v>67</v>
      </c>
      <c r="E87" s="20" t="s">
        <v>68</v>
      </c>
      <c r="F87" s="20" t="s">
        <v>69</v>
      </c>
      <c r="G87" s="20" t="s">
        <v>70</v>
      </c>
      <c r="H87" s="21">
        <v>1</v>
      </c>
      <c r="I87" s="21">
        <v>1</v>
      </c>
    </row>
    <row r="88" spans="1:9" ht="24.95" customHeight="1" x14ac:dyDescent="0.25">
      <c r="A88" s="20" t="s">
        <v>316</v>
      </c>
      <c r="B88" s="20" t="s">
        <v>325</v>
      </c>
      <c r="C88" s="20" t="s">
        <v>326</v>
      </c>
      <c r="D88" s="20" t="s">
        <v>67</v>
      </c>
      <c r="E88" s="20" t="s">
        <v>68</v>
      </c>
      <c r="F88" s="20" t="s">
        <v>69</v>
      </c>
      <c r="G88" s="20" t="s">
        <v>70</v>
      </c>
      <c r="H88" s="21">
        <v>1</v>
      </c>
      <c r="I88" s="21">
        <v>1</v>
      </c>
    </row>
    <row r="89" spans="1:9" ht="24.95" customHeight="1" x14ac:dyDescent="0.25">
      <c r="A89" s="20" t="s">
        <v>316</v>
      </c>
      <c r="B89" s="20" t="s">
        <v>505</v>
      </c>
      <c r="C89" s="20" t="s">
        <v>506</v>
      </c>
      <c r="D89" s="20" t="s">
        <v>67</v>
      </c>
      <c r="E89" s="20" t="s">
        <v>68</v>
      </c>
      <c r="F89" s="20" t="s">
        <v>69</v>
      </c>
      <c r="G89" s="20" t="s">
        <v>70</v>
      </c>
      <c r="H89" s="21">
        <v>2</v>
      </c>
      <c r="I89" s="21">
        <v>0</v>
      </c>
    </row>
    <row r="90" spans="1:9" ht="24.95" customHeight="1" x14ac:dyDescent="0.25">
      <c r="A90" s="20" t="s">
        <v>316</v>
      </c>
      <c r="B90" s="20" t="s">
        <v>507</v>
      </c>
      <c r="C90" s="20" t="s">
        <v>508</v>
      </c>
      <c r="D90" s="20" t="s">
        <v>67</v>
      </c>
      <c r="E90" s="20" t="s">
        <v>68</v>
      </c>
      <c r="F90" s="20" t="s">
        <v>69</v>
      </c>
      <c r="G90" s="20" t="s">
        <v>70</v>
      </c>
      <c r="H90" s="21">
        <v>1</v>
      </c>
      <c r="I90" s="21">
        <v>0</v>
      </c>
    </row>
    <row r="91" spans="1:9" ht="24.95" customHeight="1" x14ac:dyDescent="0.25">
      <c r="A91" s="20" t="s">
        <v>327</v>
      </c>
      <c r="B91" s="20" t="s">
        <v>509</v>
      </c>
      <c r="C91" s="20" t="s">
        <v>510</v>
      </c>
      <c r="D91" s="20" t="s">
        <v>67</v>
      </c>
      <c r="E91" s="20" t="s">
        <v>68</v>
      </c>
      <c r="F91" s="20" t="s">
        <v>69</v>
      </c>
      <c r="G91" s="20" t="s">
        <v>70</v>
      </c>
      <c r="H91" s="21">
        <v>1</v>
      </c>
      <c r="I91" s="21">
        <v>0</v>
      </c>
    </row>
    <row r="92" spans="1:9" ht="24.95" customHeight="1" x14ac:dyDescent="0.25">
      <c r="A92" s="20" t="s">
        <v>327</v>
      </c>
      <c r="B92" s="20" t="s">
        <v>328</v>
      </c>
      <c r="C92" s="20" t="s">
        <v>329</v>
      </c>
      <c r="D92" s="20" t="s">
        <v>67</v>
      </c>
      <c r="E92" s="20" t="s">
        <v>68</v>
      </c>
      <c r="F92" s="20" t="s">
        <v>69</v>
      </c>
      <c r="G92" s="20" t="s">
        <v>70</v>
      </c>
      <c r="H92" s="21">
        <v>0</v>
      </c>
      <c r="I92" s="21">
        <v>1</v>
      </c>
    </row>
    <row r="93" spans="1:9" ht="24.95" customHeight="1" x14ac:dyDescent="0.25">
      <c r="A93" s="20" t="s">
        <v>327</v>
      </c>
      <c r="B93" s="20" t="s">
        <v>330</v>
      </c>
      <c r="C93" s="20" t="s">
        <v>331</v>
      </c>
      <c r="D93" s="20" t="s">
        <v>67</v>
      </c>
      <c r="E93" s="20" t="s">
        <v>68</v>
      </c>
      <c r="F93" s="20" t="s">
        <v>69</v>
      </c>
      <c r="G93" s="20" t="s">
        <v>70</v>
      </c>
      <c r="H93" s="21">
        <v>0</v>
      </c>
      <c r="I93" s="21">
        <v>1</v>
      </c>
    </row>
    <row r="94" spans="1:9" ht="24.95" customHeight="1" x14ac:dyDescent="0.25">
      <c r="A94" s="20" t="s">
        <v>327</v>
      </c>
      <c r="B94" s="20" t="s">
        <v>511</v>
      </c>
      <c r="C94" s="20" t="s">
        <v>512</v>
      </c>
      <c r="D94" s="20" t="s">
        <v>67</v>
      </c>
      <c r="E94" s="20" t="s">
        <v>68</v>
      </c>
      <c r="F94" s="20" t="s">
        <v>69</v>
      </c>
      <c r="G94" s="20" t="s">
        <v>70</v>
      </c>
      <c r="H94" s="21">
        <v>1</v>
      </c>
      <c r="I94" s="21">
        <v>0</v>
      </c>
    </row>
    <row r="95" spans="1:9" ht="24.95" customHeight="1" x14ac:dyDescent="0.25">
      <c r="A95" s="20" t="s">
        <v>332</v>
      </c>
      <c r="B95" s="20" t="s">
        <v>333</v>
      </c>
      <c r="C95" s="20" t="s">
        <v>334</v>
      </c>
      <c r="D95" s="20" t="s">
        <v>67</v>
      </c>
      <c r="E95" s="20" t="s">
        <v>68</v>
      </c>
      <c r="F95" s="20" t="s">
        <v>69</v>
      </c>
      <c r="G95" s="20" t="s">
        <v>70</v>
      </c>
      <c r="H95" s="21">
        <v>2</v>
      </c>
      <c r="I95" s="21">
        <v>1</v>
      </c>
    </row>
    <row r="96" spans="1:9" ht="24.95" customHeight="1" x14ac:dyDescent="0.25">
      <c r="A96" s="20" t="s">
        <v>332</v>
      </c>
      <c r="B96" s="20" t="s">
        <v>513</v>
      </c>
      <c r="C96" s="20" t="s">
        <v>514</v>
      </c>
      <c r="D96" s="20" t="s">
        <v>67</v>
      </c>
      <c r="E96" s="20" t="s">
        <v>68</v>
      </c>
      <c r="F96" s="20" t="s">
        <v>69</v>
      </c>
      <c r="G96" s="20" t="s">
        <v>70</v>
      </c>
      <c r="H96" s="21">
        <v>1</v>
      </c>
      <c r="I96" s="21">
        <v>0</v>
      </c>
    </row>
    <row r="97" spans="1:9" ht="24.95" customHeight="1" x14ac:dyDescent="0.25">
      <c r="A97" s="20" t="s">
        <v>332</v>
      </c>
      <c r="B97" s="20" t="s">
        <v>515</v>
      </c>
      <c r="C97" s="20" t="s">
        <v>516</v>
      </c>
      <c r="D97" s="20" t="s">
        <v>67</v>
      </c>
      <c r="E97" s="20" t="s">
        <v>68</v>
      </c>
      <c r="F97" s="20" t="s">
        <v>69</v>
      </c>
      <c r="G97" s="20" t="s">
        <v>70</v>
      </c>
      <c r="H97" s="21">
        <v>2</v>
      </c>
      <c r="I97" s="21">
        <v>0</v>
      </c>
    </row>
    <row r="98" spans="1:9" ht="24.95" customHeight="1" x14ac:dyDescent="0.25">
      <c r="A98" s="20" t="s">
        <v>332</v>
      </c>
      <c r="B98" s="20" t="s">
        <v>517</v>
      </c>
      <c r="C98" s="20" t="s">
        <v>518</v>
      </c>
      <c r="D98" s="20" t="s">
        <v>67</v>
      </c>
      <c r="E98" s="20" t="s">
        <v>68</v>
      </c>
      <c r="F98" s="20" t="s">
        <v>69</v>
      </c>
      <c r="G98" s="20" t="s">
        <v>70</v>
      </c>
      <c r="H98" s="21">
        <v>1</v>
      </c>
      <c r="I98" s="21">
        <v>0</v>
      </c>
    </row>
    <row r="99" spans="1:9" ht="24.95" customHeight="1" x14ac:dyDescent="0.25">
      <c r="A99" s="20" t="s">
        <v>332</v>
      </c>
      <c r="B99" s="20" t="s">
        <v>519</v>
      </c>
      <c r="C99" s="20" t="s">
        <v>520</v>
      </c>
      <c r="D99" s="20" t="s">
        <v>67</v>
      </c>
      <c r="E99" s="20" t="s">
        <v>68</v>
      </c>
      <c r="F99" s="20" t="s">
        <v>69</v>
      </c>
      <c r="G99" s="20" t="s">
        <v>70</v>
      </c>
      <c r="H99" s="21">
        <v>1</v>
      </c>
      <c r="I99" s="21">
        <v>0</v>
      </c>
    </row>
    <row r="100" spans="1:9" ht="24.95" customHeight="1" x14ac:dyDescent="0.25">
      <c r="A100" s="20" t="s">
        <v>332</v>
      </c>
      <c r="B100" s="20" t="s">
        <v>521</v>
      </c>
      <c r="C100" s="20" t="s">
        <v>522</v>
      </c>
      <c r="D100" s="20" t="s">
        <v>67</v>
      </c>
      <c r="E100" s="20" t="s">
        <v>68</v>
      </c>
      <c r="F100" s="20" t="s">
        <v>69</v>
      </c>
      <c r="G100" s="20" t="s">
        <v>70</v>
      </c>
      <c r="H100" s="21">
        <v>1</v>
      </c>
      <c r="I100" s="21">
        <v>0</v>
      </c>
    </row>
    <row r="101" spans="1:9" ht="24.95" customHeight="1" x14ac:dyDescent="0.25">
      <c r="A101" s="20" t="s">
        <v>332</v>
      </c>
      <c r="B101" s="20" t="s">
        <v>523</v>
      </c>
      <c r="C101" s="20" t="s">
        <v>524</v>
      </c>
      <c r="D101" s="20" t="s">
        <v>67</v>
      </c>
      <c r="E101" s="20" t="s">
        <v>68</v>
      </c>
      <c r="F101" s="20" t="s">
        <v>69</v>
      </c>
      <c r="G101" s="20" t="s">
        <v>70</v>
      </c>
      <c r="H101" s="21">
        <v>3</v>
      </c>
      <c r="I101" s="21">
        <v>0</v>
      </c>
    </row>
    <row r="102" spans="1:9" ht="24.95" customHeight="1" x14ac:dyDescent="0.25">
      <c r="A102" s="20" t="s">
        <v>332</v>
      </c>
      <c r="B102" s="20" t="s">
        <v>525</v>
      </c>
      <c r="C102" s="20" t="s">
        <v>526</v>
      </c>
      <c r="D102" s="20" t="s">
        <v>67</v>
      </c>
      <c r="E102" s="20" t="s">
        <v>68</v>
      </c>
      <c r="F102" s="20" t="s">
        <v>69</v>
      </c>
      <c r="G102" s="20" t="s">
        <v>70</v>
      </c>
      <c r="H102" s="21">
        <v>1</v>
      </c>
      <c r="I102" s="21">
        <v>0</v>
      </c>
    </row>
    <row r="103" spans="1:9" ht="24.95" customHeight="1" x14ac:dyDescent="0.25">
      <c r="A103" s="20" t="s">
        <v>332</v>
      </c>
      <c r="B103" s="20" t="s">
        <v>527</v>
      </c>
      <c r="C103" s="20" t="s">
        <v>528</v>
      </c>
      <c r="D103" s="20" t="s">
        <v>67</v>
      </c>
      <c r="E103" s="20" t="s">
        <v>68</v>
      </c>
      <c r="F103" s="20" t="s">
        <v>69</v>
      </c>
      <c r="G103" s="20" t="s">
        <v>70</v>
      </c>
      <c r="H103" s="21">
        <v>2</v>
      </c>
      <c r="I103" s="21">
        <v>0</v>
      </c>
    </row>
    <row r="104" spans="1:9" ht="24.95" customHeight="1" x14ac:dyDescent="0.25">
      <c r="A104" s="20" t="s">
        <v>332</v>
      </c>
      <c r="B104" s="20" t="s">
        <v>529</v>
      </c>
      <c r="C104" s="20" t="s">
        <v>530</v>
      </c>
      <c r="D104" s="20" t="s">
        <v>67</v>
      </c>
      <c r="E104" s="20" t="s">
        <v>68</v>
      </c>
      <c r="F104" s="20" t="s">
        <v>69</v>
      </c>
      <c r="G104" s="20" t="s">
        <v>70</v>
      </c>
      <c r="H104" s="21">
        <v>1</v>
      </c>
      <c r="I104" s="21">
        <v>0</v>
      </c>
    </row>
    <row r="105" spans="1:9" ht="24.95" customHeight="1" x14ac:dyDescent="0.25">
      <c r="A105" s="20" t="s">
        <v>332</v>
      </c>
      <c r="B105" s="20" t="s">
        <v>335</v>
      </c>
      <c r="C105" s="20" t="s">
        <v>336</v>
      </c>
      <c r="D105" s="20" t="s">
        <v>67</v>
      </c>
      <c r="E105" s="20" t="s">
        <v>68</v>
      </c>
      <c r="F105" s="20" t="s">
        <v>69</v>
      </c>
      <c r="G105" s="20" t="s">
        <v>70</v>
      </c>
      <c r="H105" s="21">
        <v>1</v>
      </c>
      <c r="I105" s="21">
        <v>1</v>
      </c>
    </row>
    <row r="106" spans="1:9" ht="24.95" customHeight="1" x14ac:dyDescent="0.25">
      <c r="A106" s="20" t="s">
        <v>332</v>
      </c>
      <c r="B106" s="20" t="s">
        <v>337</v>
      </c>
      <c r="C106" s="20" t="s">
        <v>338</v>
      </c>
      <c r="D106" s="20" t="s">
        <v>67</v>
      </c>
      <c r="E106" s="20" t="s">
        <v>68</v>
      </c>
      <c r="F106" s="20" t="s">
        <v>69</v>
      </c>
      <c r="G106" s="20" t="s">
        <v>70</v>
      </c>
      <c r="H106" s="21">
        <v>0</v>
      </c>
      <c r="I106" s="21">
        <v>1</v>
      </c>
    </row>
    <row r="107" spans="1:9" ht="24.95" customHeight="1" x14ac:dyDescent="0.25">
      <c r="A107" s="20" t="s">
        <v>332</v>
      </c>
      <c r="B107" s="20" t="s">
        <v>531</v>
      </c>
      <c r="C107" s="20" t="s">
        <v>532</v>
      </c>
      <c r="D107" s="20" t="s">
        <v>67</v>
      </c>
      <c r="E107" s="20" t="s">
        <v>68</v>
      </c>
      <c r="F107" s="20" t="s">
        <v>69</v>
      </c>
      <c r="G107" s="20" t="s">
        <v>70</v>
      </c>
      <c r="H107" s="21">
        <v>4</v>
      </c>
      <c r="I107" s="21">
        <v>0</v>
      </c>
    </row>
    <row r="108" spans="1:9" ht="24.95" customHeight="1" x14ac:dyDescent="0.25">
      <c r="A108" s="20" t="s">
        <v>332</v>
      </c>
      <c r="B108" s="20" t="s">
        <v>339</v>
      </c>
      <c r="C108" s="20" t="s">
        <v>340</v>
      </c>
      <c r="D108" s="20" t="s">
        <v>67</v>
      </c>
      <c r="E108" s="20" t="s">
        <v>68</v>
      </c>
      <c r="F108" s="20" t="s">
        <v>69</v>
      </c>
      <c r="G108" s="20" t="s">
        <v>70</v>
      </c>
      <c r="H108" s="21">
        <v>1</v>
      </c>
      <c r="I108" s="21">
        <v>1</v>
      </c>
    </row>
    <row r="109" spans="1:9" ht="24.95" customHeight="1" x14ac:dyDescent="0.25">
      <c r="A109" s="20" t="s">
        <v>341</v>
      </c>
      <c r="B109" s="20" t="s">
        <v>342</v>
      </c>
      <c r="C109" s="20" t="s">
        <v>343</v>
      </c>
      <c r="D109" s="20" t="s">
        <v>67</v>
      </c>
      <c r="E109" s="20" t="s">
        <v>68</v>
      </c>
      <c r="F109" s="20" t="s">
        <v>69</v>
      </c>
      <c r="G109" s="20" t="s">
        <v>70</v>
      </c>
      <c r="H109" s="21">
        <v>0</v>
      </c>
      <c r="I109" s="21">
        <v>1</v>
      </c>
    </row>
    <row r="110" spans="1:9" ht="24.95" customHeight="1" x14ac:dyDescent="0.25">
      <c r="A110" s="20" t="s">
        <v>341</v>
      </c>
      <c r="B110" s="20" t="s">
        <v>533</v>
      </c>
      <c r="C110" s="20" t="s">
        <v>534</v>
      </c>
      <c r="D110" s="20" t="s">
        <v>67</v>
      </c>
      <c r="E110" s="20" t="s">
        <v>68</v>
      </c>
      <c r="F110" s="20" t="s">
        <v>69</v>
      </c>
      <c r="G110" s="20" t="s">
        <v>70</v>
      </c>
      <c r="H110" s="21">
        <v>3</v>
      </c>
      <c r="I110" s="21">
        <v>0</v>
      </c>
    </row>
    <row r="111" spans="1:9" ht="24.95" customHeight="1" x14ac:dyDescent="0.25">
      <c r="A111" s="20" t="s">
        <v>341</v>
      </c>
      <c r="B111" s="20" t="s">
        <v>535</v>
      </c>
      <c r="C111" s="20" t="s">
        <v>536</v>
      </c>
      <c r="D111" s="20" t="s">
        <v>67</v>
      </c>
      <c r="E111" s="20" t="s">
        <v>68</v>
      </c>
      <c r="F111" s="20" t="s">
        <v>69</v>
      </c>
      <c r="G111" s="20" t="s">
        <v>70</v>
      </c>
      <c r="H111" s="21">
        <v>1</v>
      </c>
      <c r="I111" s="21">
        <v>0</v>
      </c>
    </row>
    <row r="112" spans="1:9" ht="24.95" customHeight="1" x14ac:dyDescent="0.25">
      <c r="A112" s="20" t="s">
        <v>341</v>
      </c>
      <c r="B112" s="20" t="s">
        <v>344</v>
      </c>
      <c r="C112" s="20" t="s">
        <v>345</v>
      </c>
      <c r="D112" s="20" t="s">
        <v>67</v>
      </c>
      <c r="E112" s="20" t="s">
        <v>68</v>
      </c>
      <c r="F112" s="20" t="s">
        <v>69</v>
      </c>
      <c r="G112" s="20" t="s">
        <v>70</v>
      </c>
      <c r="H112" s="21">
        <v>0</v>
      </c>
      <c r="I112" s="21">
        <v>1</v>
      </c>
    </row>
    <row r="113" spans="1:9" ht="24.95" customHeight="1" x14ac:dyDescent="0.25">
      <c r="A113" s="20" t="s">
        <v>341</v>
      </c>
      <c r="B113" s="20" t="s">
        <v>537</v>
      </c>
      <c r="C113" s="20" t="s">
        <v>538</v>
      </c>
      <c r="D113" s="20" t="s">
        <v>67</v>
      </c>
      <c r="E113" s="20" t="s">
        <v>68</v>
      </c>
      <c r="F113" s="20" t="s">
        <v>69</v>
      </c>
      <c r="G113" s="20" t="s">
        <v>70</v>
      </c>
      <c r="H113" s="21">
        <v>1</v>
      </c>
      <c r="I113" s="21">
        <v>0</v>
      </c>
    </row>
    <row r="114" spans="1:9" ht="24.95" customHeight="1" x14ac:dyDescent="0.25">
      <c r="A114" s="20" t="s">
        <v>341</v>
      </c>
      <c r="B114" s="20" t="s">
        <v>539</v>
      </c>
      <c r="C114" s="20" t="s">
        <v>540</v>
      </c>
      <c r="D114" s="20" t="s">
        <v>67</v>
      </c>
      <c r="E114" s="20" t="s">
        <v>68</v>
      </c>
      <c r="F114" s="20" t="s">
        <v>69</v>
      </c>
      <c r="G114" s="20" t="s">
        <v>70</v>
      </c>
      <c r="H114" s="21">
        <v>1</v>
      </c>
      <c r="I114" s="21">
        <v>0</v>
      </c>
    </row>
    <row r="115" spans="1:9" ht="24.95" customHeight="1" x14ac:dyDescent="0.25">
      <c r="A115" s="20" t="s">
        <v>341</v>
      </c>
      <c r="B115" s="20" t="s">
        <v>541</v>
      </c>
      <c r="C115" s="20" t="s">
        <v>542</v>
      </c>
      <c r="D115" s="20" t="s">
        <v>67</v>
      </c>
      <c r="E115" s="20" t="s">
        <v>68</v>
      </c>
      <c r="F115" s="20" t="s">
        <v>69</v>
      </c>
      <c r="G115" s="20" t="s">
        <v>70</v>
      </c>
      <c r="H115" s="21">
        <v>1</v>
      </c>
      <c r="I115" s="21">
        <v>0</v>
      </c>
    </row>
    <row r="116" spans="1:9" ht="24.95" customHeight="1" x14ac:dyDescent="0.25">
      <c r="A116" s="20" t="s">
        <v>341</v>
      </c>
      <c r="B116" s="20" t="s">
        <v>543</v>
      </c>
      <c r="C116" s="20" t="s">
        <v>544</v>
      </c>
      <c r="D116" s="20" t="s">
        <v>67</v>
      </c>
      <c r="E116" s="20" t="s">
        <v>68</v>
      </c>
      <c r="F116" s="20" t="s">
        <v>69</v>
      </c>
      <c r="G116" s="20" t="s">
        <v>70</v>
      </c>
      <c r="H116" s="21">
        <v>1</v>
      </c>
      <c r="I116" s="21">
        <v>0</v>
      </c>
    </row>
    <row r="117" spans="1:9" ht="24.95" customHeight="1" x14ac:dyDescent="0.25">
      <c r="A117" s="20" t="s">
        <v>341</v>
      </c>
      <c r="B117" s="20" t="s">
        <v>346</v>
      </c>
      <c r="C117" s="20" t="s">
        <v>347</v>
      </c>
      <c r="D117" s="20" t="s">
        <v>67</v>
      </c>
      <c r="E117" s="20" t="s">
        <v>68</v>
      </c>
      <c r="F117" s="20" t="s">
        <v>69</v>
      </c>
      <c r="G117" s="20" t="s">
        <v>70</v>
      </c>
      <c r="H117" s="21">
        <v>0</v>
      </c>
      <c r="I117" s="21">
        <v>1</v>
      </c>
    </row>
    <row r="118" spans="1:9" ht="24.95" customHeight="1" x14ac:dyDescent="0.25">
      <c r="A118" s="20" t="s">
        <v>341</v>
      </c>
      <c r="B118" s="20" t="s">
        <v>348</v>
      </c>
      <c r="C118" s="20" t="s">
        <v>349</v>
      </c>
      <c r="D118" s="20" t="s">
        <v>67</v>
      </c>
      <c r="E118" s="20" t="s">
        <v>68</v>
      </c>
      <c r="F118" s="20" t="s">
        <v>69</v>
      </c>
      <c r="G118" s="20" t="s">
        <v>70</v>
      </c>
      <c r="H118" s="21">
        <v>2</v>
      </c>
      <c r="I118" s="21">
        <v>1</v>
      </c>
    </row>
    <row r="119" spans="1:9" ht="24.95" customHeight="1" x14ac:dyDescent="0.25">
      <c r="A119" s="20" t="s">
        <v>341</v>
      </c>
      <c r="B119" s="20" t="s">
        <v>545</v>
      </c>
      <c r="C119" s="20" t="s">
        <v>546</v>
      </c>
      <c r="D119" s="20" t="s">
        <v>67</v>
      </c>
      <c r="E119" s="20" t="s">
        <v>68</v>
      </c>
      <c r="F119" s="20" t="s">
        <v>69</v>
      </c>
      <c r="G119" s="20" t="s">
        <v>70</v>
      </c>
      <c r="H119" s="21">
        <v>1</v>
      </c>
      <c r="I119" s="21">
        <v>0</v>
      </c>
    </row>
    <row r="120" spans="1:9" ht="24.95" customHeight="1" x14ac:dyDescent="0.25">
      <c r="A120" s="20" t="s">
        <v>341</v>
      </c>
      <c r="B120" s="20" t="s">
        <v>350</v>
      </c>
      <c r="C120" s="20" t="s">
        <v>351</v>
      </c>
      <c r="D120" s="20" t="s">
        <v>67</v>
      </c>
      <c r="E120" s="20" t="s">
        <v>68</v>
      </c>
      <c r="F120" s="20" t="s">
        <v>69</v>
      </c>
      <c r="G120" s="20" t="s">
        <v>70</v>
      </c>
      <c r="H120" s="21">
        <v>1</v>
      </c>
      <c r="I120" s="21">
        <v>1</v>
      </c>
    </row>
    <row r="121" spans="1:9" ht="24.95" customHeight="1" x14ac:dyDescent="0.25">
      <c r="A121" s="20" t="s">
        <v>341</v>
      </c>
      <c r="B121" s="20" t="s">
        <v>352</v>
      </c>
      <c r="C121" s="20" t="s">
        <v>353</v>
      </c>
      <c r="D121" s="20" t="s">
        <v>67</v>
      </c>
      <c r="E121" s="20" t="s">
        <v>68</v>
      </c>
      <c r="F121" s="20" t="s">
        <v>69</v>
      </c>
      <c r="G121" s="20" t="s">
        <v>70</v>
      </c>
      <c r="H121" s="21">
        <v>0</v>
      </c>
      <c r="I121" s="21">
        <v>1</v>
      </c>
    </row>
    <row r="122" spans="1:9" ht="24.95" customHeight="1" x14ac:dyDescent="0.25">
      <c r="A122" s="20" t="s">
        <v>341</v>
      </c>
      <c r="B122" s="20" t="s">
        <v>547</v>
      </c>
      <c r="C122" s="20" t="s">
        <v>548</v>
      </c>
      <c r="D122" s="20" t="s">
        <v>67</v>
      </c>
      <c r="E122" s="20" t="s">
        <v>68</v>
      </c>
      <c r="F122" s="20" t="s">
        <v>69</v>
      </c>
      <c r="G122" s="20" t="s">
        <v>70</v>
      </c>
      <c r="H122" s="21">
        <v>1</v>
      </c>
      <c r="I122" s="21">
        <v>0</v>
      </c>
    </row>
    <row r="123" spans="1:9" ht="24.95" customHeight="1" x14ac:dyDescent="0.25">
      <c r="A123" s="20" t="s">
        <v>341</v>
      </c>
      <c r="B123" s="20" t="s">
        <v>549</v>
      </c>
      <c r="C123" s="20" t="s">
        <v>550</v>
      </c>
      <c r="D123" s="20" t="s">
        <v>67</v>
      </c>
      <c r="E123" s="20" t="s">
        <v>68</v>
      </c>
      <c r="F123" s="20" t="s">
        <v>69</v>
      </c>
      <c r="G123" s="20" t="s">
        <v>70</v>
      </c>
      <c r="H123" s="21">
        <v>3</v>
      </c>
      <c r="I123" s="21">
        <v>0</v>
      </c>
    </row>
    <row r="124" spans="1:9" ht="24.95" customHeight="1" x14ac:dyDescent="0.25">
      <c r="A124" s="20" t="s">
        <v>341</v>
      </c>
      <c r="B124" s="20" t="s">
        <v>551</v>
      </c>
      <c r="C124" s="20" t="s">
        <v>552</v>
      </c>
      <c r="D124" s="20" t="s">
        <v>67</v>
      </c>
      <c r="E124" s="20" t="s">
        <v>68</v>
      </c>
      <c r="F124" s="20" t="s">
        <v>69</v>
      </c>
      <c r="G124" s="20" t="s">
        <v>70</v>
      </c>
      <c r="H124" s="21">
        <v>1</v>
      </c>
      <c r="I124" s="21">
        <v>0</v>
      </c>
    </row>
    <row r="125" spans="1:9" ht="24.95" customHeight="1" x14ac:dyDescent="0.25">
      <c r="A125" s="20" t="s">
        <v>341</v>
      </c>
      <c r="B125" s="20" t="s">
        <v>354</v>
      </c>
      <c r="C125" s="20" t="s">
        <v>355</v>
      </c>
      <c r="D125" s="20" t="s">
        <v>67</v>
      </c>
      <c r="E125" s="20" t="s">
        <v>68</v>
      </c>
      <c r="F125" s="20" t="s">
        <v>69</v>
      </c>
      <c r="G125" s="20" t="s">
        <v>70</v>
      </c>
      <c r="H125" s="21">
        <v>0</v>
      </c>
      <c r="I125" s="21">
        <v>1</v>
      </c>
    </row>
    <row r="126" spans="1:9" ht="24.95" customHeight="1" x14ac:dyDescent="0.25">
      <c r="A126" s="20" t="s">
        <v>341</v>
      </c>
      <c r="B126" s="20" t="s">
        <v>356</v>
      </c>
      <c r="C126" s="20" t="s">
        <v>357</v>
      </c>
      <c r="D126" s="20" t="s">
        <v>67</v>
      </c>
      <c r="E126" s="20" t="s">
        <v>68</v>
      </c>
      <c r="F126" s="20" t="s">
        <v>69</v>
      </c>
      <c r="G126" s="20" t="s">
        <v>70</v>
      </c>
      <c r="H126" s="21">
        <v>1</v>
      </c>
      <c r="I126" s="21">
        <v>1</v>
      </c>
    </row>
    <row r="127" spans="1:9" ht="24.95" customHeight="1" x14ac:dyDescent="0.25">
      <c r="A127" s="20" t="s">
        <v>358</v>
      </c>
      <c r="B127" s="20" t="s">
        <v>553</v>
      </c>
      <c r="C127" s="20" t="s">
        <v>554</v>
      </c>
      <c r="D127" s="20" t="s">
        <v>67</v>
      </c>
      <c r="E127" s="20" t="s">
        <v>68</v>
      </c>
      <c r="F127" s="20" t="s">
        <v>69</v>
      </c>
      <c r="G127" s="20" t="s">
        <v>70</v>
      </c>
      <c r="H127" s="21">
        <v>1</v>
      </c>
      <c r="I127" s="21">
        <v>0</v>
      </c>
    </row>
    <row r="128" spans="1:9" ht="24.95" customHeight="1" x14ac:dyDescent="0.25">
      <c r="A128" s="20" t="s">
        <v>358</v>
      </c>
      <c r="B128" s="20" t="s">
        <v>359</v>
      </c>
      <c r="C128" s="20" t="s">
        <v>360</v>
      </c>
      <c r="D128" s="20" t="s">
        <v>67</v>
      </c>
      <c r="E128" s="20" t="s">
        <v>68</v>
      </c>
      <c r="F128" s="20" t="s">
        <v>69</v>
      </c>
      <c r="G128" s="20" t="s">
        <v>70</v>
      </c>
      <c r="H128" s="21">
        <v>0</v>
      </c>
      <c r="I128" s="21">
        <v>1</v>
      </c>
    </row>
    <row r="129" spans="1:9" ht="24.95" customHeight="1" x14ac:dyDescent="0.25">
      <c r="A129" s="20" t="s">
        <v>358</v>
      </c>
      <c r="B129" s="20" t="s">
        <v>555</v>
      </c>
      <c r="C129" s="20" t="s">
        <v>556</v>
      </c>
      <c r="D129" s="20" t="s">
        <v>67</v>
      </c>
      <c r="E129" s="20" t="s">
        <v>68</v>
      </c>
      <c r="F129" s="20" t="s">
        <v>69</v>
      </c>
      <c r="G129" s="20" t="s">
        <v>70</v>
      </c>
      <c r="H129" s="21">
        <v>3</v>
      </c>
      <c r="I129" s="21">
        <v>0</v>
      </c>
    </row>
    <row r="130" spans="1:9" ht="24.95" customHeight="1" x14ac:dyDescent="0.25">
      <c r="A130" s="20" t="s">
        <v>358</v>
      </c>
      <c r="B130" s="20" t="s">
        <v>361</v>
      </c>
      <c r="C130" s="20" t="s">
        <v>362</v>
      </c>
      <c r="D130" s="20" t="s">
        <v>67</v>
      </c>
      <c r="E130" s="20" t="s">
        <v>68</v>
      </c>
      <c r="F130" s="20" t="s">
        <v>69</v>
      </c>
      <c r="G130" s="20" t="s">
        <v>70</v>
      </c>
      <c r="H130" s="21">
        <v>1</v>
      </c>
      <c r="I130" s="21">
        <v>1</v>
      </c>
    </row>
    <row r="131" spans="1:9" ht="24.95" customHeight="1" x14ac:dyDescent="0.25">
      <c r="A131" s="20" t="s">
        <v>358</v>
      </c>
      <c r="B131" s="20" t="s">
        <v>557</v>
      </c>
      <c r="C131" s="20" t="s">
        <v>558</v>
      </c>
      <c r="D131" s="20" t="s">
        <v>67</v>
      </c>
      <c r="E131" s="20" t="s">
        <v>68</v>
      </c>
      <c r="F131" s="20" t="s">
        <v>69</v>
      </c>
      <c r="G131" s="20" t="s">
        <v>70</v>
      </c>
      <c r="H131" s="21">
        <v>3</v>
      </c>
      <c r="I131" s="21">
        <v>0</v>
      </c>
    </row>
    <row r="132" spans="1:9" ht="24.95" customHeight="1" x14ac:dyDescent="0.25">
      <c r="A132" s="20" t="s">
        <v>358</v>
      </c>
      <c r="B132" s="20" t="s">
        <v>559</v>
      </c>
      <c r="C132" s="20" t="s">
        <v>560</v>
      </c>
      <c r="D132" s="20" t="s">
        <v>67</v>
      </c>
      <c r="E132" s="20" t="s">
        <v>68</v>
      </c>
      <c r="F132" s="20" t="s">
        <v>69</v>
      </c>
      <c r="G132" s="20" t="s">
        <v>70</v>
      </c>
      <c r="H132" s="21">
        <v>3</v>
      </c>
      <c r="I132" s="21">
        <v>0</v>
      </c>
    </row>
    <row r="133" spans="1:9" ht="24.95" customHeight="1" x14ac:dyDescent="0.25">
      <c r="A133" s="20" t="s">
        <v>358</v>
      </c>
      <c r="B133" s="20" t="s">
        <v>561</v>
      </c>
      <c r="C133" s="20" t="s">
        <v>562</v>
      </c>
      <c r="D133" s="20" t="s">
        <v>67</v>
      </c>
      <c r="E133" s="20" t="s">
        <v>68</v>
      </c>
      <c r="F133" s="20" t="s">
        <v>69</v>
      </c>
      <c r="G133" s="20" t="s">
        <v>70</v>
      </c>
      <c r="H133" s="21">
        <v>1</v>
      </c>
      <c r="I133" s="21">
        <v>0</v>
      </c>
    </row>
    <row r="134" spans="1:9" ht="24.95" customHeight="1" x14ac:dyDescent="0.25">
      <c r="A134" s="20" t="s">
        <v>358</v>
      </c>
      <c r="B134" s="20" t="s">
        <v>563</v>
      </c>
      <c r="C134" s="20" t="s">
        <v>564</v>
      </c>
      <c r="D134" s="20" t="s">
        <v>67</v>
      </c>
      <c r="E134" s="20" t="s">
        <v>68</v>
      </c>
      <c r="F134" s="20" t="s">
        <v>69</v>
      </c>
      <c r="G134" s="20" t="s">
        <v>70</v>
      </c>
      <c r="H134" s="21">
        <v>2</v>
      </c>
      <c r="I134" s="21">
        <v>0</v>
      </c>
    </row>
    <row r="135" spans="1:9" ht="24.95" customHeight="1" x14ac:dyDescent="0.25">
      <c r="A135" s="20" t="s">
        <v>358</v>
      </c>
      <c r="B135" s="20" t="s">
        <v>565</v>
      </c>
      <c r="C135" s="20" t="s">
        <v>566</v>
      </c>
      <c r="D135" s="20" t="s">
        <v>67</v>
      </c>
      <c r="E135" s="20" t="s">
        <v>68</v>
      </c>
      <c r="F135" s="20" t="s">
        <v>69</v>
      </c>
      <c r="G135" s="20" t="s">
        <v>70</v>
      </c>
      <c r="H135" s="21">
        <v>2</v>
      </c>
      <c r="I135" s="21">
        <v>0</v>
      </c>
    </row>
    <row r="136" spans="1:9" ht="24.95" customHeight="1" x14ac:dyDescent="0.25">
      <c r="A136" s="20" t="s">
        <v>358</v>
      </c>
      <c r="B136" s="20" t="s">
        <v>363</v>
      </c>
      <c r="C136" s="20" t="s">
        <v>364</v>
      </c>
      <c r="D136" s="20" t="s">
        <v>67</v>
      </c>
      <c r="E136" s="20" t="s">
        <v>68</v>
      </c>
      <c r="F136" s="20" t="s">
        <v>69</v>
      </c>
      <c r="G136" s="20" t="s">
        <v>70</v>
      </c>
      <c r="H136" s="21">
        <v>1</v>
      </c>
      <c r="I136" s="21">
        <v>1</v>
      </c>
    </row>
    <row r="137" spans="1:9" ht="24.95" customHeight="1" x14ac:dyDescent="0.25">
      <c r="A137" s="20" t="s">
        <v>358</v>
      </c>
      <c r="B137" s="20" t="s">
        <v>365</v>
      </c>
      <c r="C137" s="20" t="s">
        <v>366</v>
      </c>
      <c r="D137" s="20" t="s">
        <v>67</v>
      </c>
      <c r="E137" s="20" t="s">
        <v>68</v>
      </c>
      <c r="F137" s="20" t="s">
        <v>69</v>
      </c>
      <c r="G137" s="20" t="s">
        <v>70</v>
      </c>
      <c r="H137" s="21">
        <v>0</v>
      </c>
      <c r="I137" s="21">
        <v>1</v>
      </c>
    </row>
    <row r="138" spans="1:9" ht="24.95" customHeight="1" x14ac:dyDescent="0.25">
      <c r="A138" s="20" t="s">
        <v>358</v>
      </c>
      <c r="B138" s="20" t="s">
        <v>567</v>
      </c>
      <c r="C138" s="20" t="s">
        <v>568</v>
      </c>
      <c r="D138" s="20" t="s">
        <v>67</v>
      </c>
      <c r="E138" s="20" t="s">
        <v>68</v>
      </c>
      <c r="F138" s="20" t="s">
        <v>69</v>
      </c>
      <c r="G138" s="20" t="s">
        <v>70</v>
      </c>
      <c r="H138" s="21">
        <v>1</v>
      </c>
      <c r="I138" s="21">
        <v>0</v>
      </c>
    </row>
    <row r="139" spans="1:9" ht="24.95" customHeight="1" x14ac:dyDescent="0.25">
      <c r="A139" s="20" t="s">
        <v>358</v>
      </c>
      <c r="B139" s="20" t="s">
        <v>569</v>
      </c>
      <c r="C139" s="20" t="s">
        <v>570</v>
      </c>
      <c r="D139" s="20" t="s">
        <v>67</v>
      </c>
      <c r="E139" s="20" t="s">
        <v>68</v>
      </c>
      <c r="F139" s="20" t="s">
        <v>69</v>
      </c>
      <c r="G139" s="20" t="s">
        <v>70</v>
      </c>
      <c r="H139" s="21">
        <v>1</v>
      </c>
      <c r="I139" s="21">
        <v>0</v>
      </c>
    </row>
    <row r="140" spans="1:9" ht="24.95" customHeight="1" x14ac:dyDescent="0.25">
      <c r="A140" s="20" t="s">
        <v>358</v>
      </c>
      <c r="B140" s="20" t="s">
        <v>367</v>
      </c>
      <c r="C140" s="20" t="s">
        <v>368</v>
      </c>
      <c r="D140" s="20" t="s">
        <v>67</v>
      </c>
      <c r="E140" s="20" t="s">
        <v>68</v>
      </c>
      <c r="F140" s="20" t="s">
        <v>69</v>
      </c>
      <c r="G140" s="20" t="s">
        <v>70</v>
      </c>
      <c r="H140" s="21">
        <v>1</v>
      </c>
      <c r="I140" s="21">
        <v>1</v>
      </c>
    </row>
    <row r="141" spans="1:9" ht="24.95" customHeight="1" x14ac:dyDescent="0.25">
      <c r="A141" s="20" t="s">
        <v>358</v>
      </c>
      <c r="B141" s="20" t="s">
        <v>369</v>
      </c>
      <c r="C141" s="20" t="s">
        <v>370</v>
      </c>
      <c r="D141" s="20" t="s">
        <v>67</v>
      </c>
      <c r="E141" s="20" t="s">
        <v>68</v>
      </c>
      <c r="F141" s="20" t="s">
        <v>69</v>
      </c>
      <c r="G141" s="20" t="s">
        <v>70</v>
      </c>
      <c r="H141" s="21">
        <v>1</v>
      </c>
      <c r="I141" s="21">
        <v>1</v>
      </c>
    </row>
    <row r="142" spans="1:9" ht="24.95" customHeight="1" x14ac:dyDescent="0.25">
      <c r="A142" s="20" t="s">
        <v>358</v>
      </c>
      <c r="B142" s="20" t="s">
        <v>371</v>
      </c>
      <c r="C142" s="20" t="s">
        <v>372</v>
      </c>
      <c r="D142" s="20" t="s">
        <v>67</v>
      </c>
      <c r="E142" s="20" t="s">
        <v>68</v>
      </c>
      <c r="F142" s="20" t="s">
        <v>69</v>
      </c>
      <c r="G142" s="20" t="s">
        <v>70</v>
      </c>
      <c r="H142" s="21">
        <v>0</v>
      </c>
      <c r="I142" s="21">
        <v>1</v>
      </c>
    </row>
    <row r="143" spans="1:9" ht="24.95" customHeight="1" x14ac:dyDescent="0.25">
      <c r="A143" s="20" t="s">
        <v>358</v>
      </c>
      <c r="B143" s="20" t="s">
        <v>373</v>
      </c>
      <c r="C143" s="20" t="s">
        <v>374</v>
      </c>
      <c r="D143" s="20" t="s">
        <v>67</v>
      </c>
      <c r="E143" s="20" t="s">
        <v>68</v>
      </c>
      <c r="F143" s="20" t="s">
        <v>69</v>
      </c>
      <c r="G143" s="20" t="s">
        <v>70</v>
      </c>
      <c r="H143" s="21">
        <v>0</v>
      </c>
      <c r="I143" s="21">
        <v>1</v>
      </c>
    </row>
    <row r="144" spans="1:9" ht="24.95" customHeight="1" x14ac:dyDescent="0.25">
      <c r="A144" s="20" t="s">
        <v>358</v>
      </c>
      <c r="B144" s="20" t="s">
        <v>571</v>
      </c>
      <c r="C144" s="20" t="s">
        <v>572</v>
      </c>
      <c r="D144" s="20" t="s">
        <v>67</v>
      </c>
      <c r="E144" s="20" t="s">
        <v>68</v>
      </c>
      <c r="F144" s="20" t="s">
        <v>69</v>
      </c>
      <c r="G144" s="20" t="s">
        <v>70</v>
      </c>
      <c r="H144" s="21">
        <v>1</v>
      </c>
      <c r="I144" s="21">
        <v>0</v>
      </c>
    </row>
    <row r="145" spans="1:9" ht="24.95" customHeight="1" x14ac:dyDescent="0.25">
      <c r="A145" s="20" t="s">
        <v>358</v>
      </c>
      <c r="B145" s="20" t="s">
        <v>573</v>
      </c>
      <c r="C145" s="20" t="s">
        <v>574</v>
      </c>
      <c r="D145" s="20" t="s">
        <v>67</v>
      </c>
      <c r="E145" s="20" t="s">
        <v>68</v>
      </c>
      <c r="F145" s="20" t="s">
        <v>69</v>
      </c>
      <c r="G145" s="20" t="s">
        <v>70</v>
      </c>
      <c r="H145" s="21">
        <v>1</v>
      </c>
      <c r="I145" s="21">
        <v>0</v>
      </c>
    </row>
    <row r="146" spans="1:9" ht="24.95" customHeight="1" x14ac:dyDescent="0.25">
      <c r="A146" s="20" t="s">
        <v>375</v>
      </c>
      <c r="B146" s="20" t="s">
        <v>575</v>
      </c>
      <c r="C146" s="20" t="s">
        <v>576</v>
      </c>
      <c r="D146" s="20" t="s">
        <v>67</v>
      </c>
      <c r="E146" s="20" t="s">
        <v>68</v>
      </c>
      <c r="F146" s="20" t="s">
        <v>69</v>
      </c>
      <c r="G146" s="20" t="s">
        <v>70</v>
      </c>
      <c r="H146" s="21">
        <v>2</v>
      </c>
      <c r="I146" s="21">
        <v>0</v>
      </c>
    </row>
    <row r="147" spans="1:9" ht="24.95" customHeight="1" x14ac:dyDescent="0.25">
      <c r="A147" s="20" t="s">
        <v>375</v>
      </c>
      <c r="B147" s="20" t="s">
        <v>577</v>
      </c>
      <c r="C147" s="20" t="s">
        <v>578</v>
      </c>
      <c r="D147" s="20" t="s">
        <v>67</v>
      </c>
      <c r="E147" s="20" t="s">
        <v>68</v>
      </c>
      <c r="F147" s="20" t="s">
        <v>69</v>
      </c>
      <c r="G147" s="20" t="s">
        <v>70</v>
      </c>
      <c r="H147" s="21">
        <v>1</v>
      </c>
      <c r="I147" s="21">
        <v>0</v>
      </c>
    </row>
    <row r="148" spans="1:9" ht="24.95" customHeight="1" x14ac:dyDescent="0.25">
      <c r="A148" s="20" t="s">
        <v>375</v>
      </c>
      <c r="B148" s="20" t="s">
        <v>579</v>
      </c>
      <c r="C148" s="20" t="s">
        <v>580</v>
      </c>
      <c r="D148" s="20" t="s">
        <v>67</v>
      </c>
      <c r="E148" s="20" t="s">
        <v>68</v>
      </c>
      <c r="F148" s="20" t="s">
        <v>69</v>
      </c>
      <c r="G148" s="20" t="s">
        <v>70</v>
      </c>
      <c r="H148" s="21">
        <v>3</v>
      </c>
      <c r="I148" s="21">
        <v>0</v>
      </c>
    </row>
    <row r="149" spans="1:9" ht="24.95" customHeight="1" x14ac:dyDescent="0.25">
      <c r="A149" s="20" t="s">
        <v>375</v>
      </c>
      <c r="B149" s="20" t="s">
        <v>581</v>
      </c>
      <c r="C149" s="20" t="s">
        <v>582</v>
      </c>
      <c r="D149" s="20" t="s">
        <v>67</v>
      </c>
      <c r="E149" s="20" t="s">
        <v>68</v>
      </c>
      <c r="F149" s="20" t="s">
        <v>69</v>
      </c>
      <c r="G149" s="20" t="s">
        <v>70</v>
      </c>
      <c r="H149" s="21">
        <v>2</v>
      </c>
      <c r="I149" s="21">
        <v>0</v>
      </c>
    </row>
    <row r="150" spans="1:9" ht="24.95" customHeight="1" x14ac:dyDescent="0.25">
      <c r="A150" s="20" t="s">
        <v>375</v>
      </c>
      <c r="B150" s="20" t="s">
        <v>376</v>
      </c>
      <c r="C150" s="20" t="s">
        <v>377</v>
      </c>
      <c r="D150" s="20" t="s">
        <v>67</v>
      </c>
      <c r="E150" s="20" t="s">
        <v>68</v>
      </c>
      <c r="F150" s="20" t="s">
        <v>69</v>
      </c>
      <c r="G150" s="20" t="s">
        <v>70</v>
      </c>
      <c r="H150" s="21">
        <v>0</v>
      </c>
      <c r="I150" s="21">
        <v>1</v>
      </c>
    </row>
    <row r="151" spans="1:9" ht="24.95" customHeight="1" x14ac:dyDescent="0.25">
      <c r="A151" s="20" t="s">
        <v>375</v>
      </c>
      <c r="B151" s="20" t="s">
        <v>583</v>
      </c>
      <c r="C151" s="20" t="s">
        <v>584</v>
      </c>
      <c r="D151" s="20" t="s">
        <v>67</v>
      </c>
      <c r="E151" s="20" t="s">
        <v>68</v>
      </c>
      <c r="F151" s="20" t="s">
        <v>69</v>
      </c>
      <c r="G151" s="20" t="s">
        <v>70</v>
      </c>
      <c r="H151" s="21">
        <v>2</v>
      </c>
      <c r="I151" s="21">
        <v>0</v>
      </c>
    </row>
    <row r="152" spans="1:9" ht="24.95" customHeight="1" x14ac:dyDescent="0.25">
      <c r="A152" s="20" t="s">
        <v>375</v>
      </c>
      <c r="B152" s="20" t="s">
        <v>378</v>
      </c>
      <c r="C152" s="20" t="s">
        <v>379</v>
      </c>
      <c r="D152" s="20" t="s">
        <v>67</v>
      </c>
      <c r="E152" s="20" t="s">
        <v>68</v>
      </c>
      <c r="F152" s="20" t="s">
        <v>69</v>
      </c>
      <c r="G152" s="20" t="s">
        <v>70</v>
      </c>
      <c r="H152" s="21">
        <v>1</v>
      </c>
      <c r="I152" s="21">
        <v>1</v>
      </c>
    </row>
    <row r="153" spans="1:9" ht="24.95" customHeight="1" x14ac:dyDescent="0.25">
      <c r="A153" s="20" t="s">
        <v>375</v>
      </c>
      <c r="B153" s="20" t="s">
        <v>585</v>
      </c>
      <c r="C153" s="20" t="s">
        <v>586</v>
      </c>
      <c r="D153" s="20" t="s">
        <v>67</v>
      </c>
      <c r="E153" s="20" t="s">
        <v>68</v>
      </c>
      <c r="F153" s="20" t="s">
        <v>69</v>
      </c>
      <c r="G153" s="20" t="s">
        <v>70</v>
      </c>
      <c r="H153" s="21">
        <v>1</v>
      </c>
      <c r="I153" s="21">
        <v>0</v>
      </c>
    </row>
    <row r="154" spans="1:9" ht="24.95" customHeight="1" x14ac:dyDescent="0.25">
      <c r="A154" s="20" t="s">
        <v>375</v>
      </c>
      <c r="B154" s="20" t="s">
        <v>380</v>
      </c>
      <c r="C154" s="20" t="s">
        <v>381</v>
      </c>
      <c r="D154" s="20" t="s">
        <v>67</v>
      </c>
      <c r="E154" s="20" t="s">
        <v>68</v>
      </c>
      <c r="F154" s="20" t="s">
        <v>69</v>
      </c>
      <c r="G154" s="20" t="s">
        <v>70</v>
      </c>
      <c r="H154" s="21">
        <v>0</v>
      </c>
      <c r="I154" s="21">
        <v>1</v>
      </c>
    </row>
    <row r="155" spans="1:9" ht="24.95" customHeight="1" x14ac:dyDescent="0.25">
      <c r="A155" s="20" t="s">
        <v>375</v>
      </c>
      <c r="B155" s="20" t="s">
        <v>382</v>
      </c>
      <c r="C155" s="20" t="s">
        <v>383</v>
      </c>
      <c r="D155" s="20" t="s">
        <v>67</v>
      </c>
      <c r="E155" s="20" t="s">
        <v>68</v>
      </c>
      <c r="F155" s="20" t="s">
        <v>69</v>
      </c>
      <c r="G155" s="20" t="s">
        <v>70</v>
      </c>
      <c r="H155" s="21">
        <v>2</v>
      </c>
      <c r="I155" s="21">
        <v>1</v>
      </c>
    </row>
    <row r="156" spans="1:9" ht="24.95" customHeight="1" x14ac:dyDescent="0.25">
      <c r="A156" s="20" t="s">
        <v>375</v>
      </c>
      <c r="B156" s="20" t="s">
        <v>384</v>
      </c>
      <c r="C156" s="20" t="s">
        <v>385</v>
      </c>
      <c r="D156" s="20" t="s">
        <v>67</v>
      </c>
      <c r="E156" s="20" t="s">
        <v>68</v>
      </c>
      <c r="F156" s="20" t="s">
        <v>69</v>
      </c>
      <c r="G156" s="20" t="s">
        <v>70</v>
      </c>
      <c r="H156" s="21">
        <v>0</v>
      </c>
      <c r="I156" s="21">
        <v>1</v>
      </c>
    </row>
    <row r="157" spans="1:9" ht="24.95" customHeight="1" x14ac:dyDescent="0.25">
      <c r="A157" s="20" t="s">
        <v>375</v>
      </c>
      <c r="B157" s="20" t="s">
        <v>587</v>
      </c>
      <c r="C157" s="20" t="s">
        <v>588</v>
      </c>
      <c r="D157" s="20" t="s">
        <v>67</v>
      </c>
      <c r="E157" s="20" t="s">
        <v>68</v>
      </c>
      <c r="F157" s="20" t="s">
        <v>69</v>
      </c>
      <c r="G157" s="20" t="s">
        <v>70</v>
      </c>
      <c r="H157" s="21">
        <v>1</v>
      </c>
      <c r="I157" s="21">
        <v>0</v>
      </c>
    </row>
    <row r="158" spans="1:9" ht="24.95" customHeight="1" x14ac:dyDescent="0.25">
      <c r="A158" s="20" t="s">
        <v>375</v>
      </c>
      <c r="B158" s="20" t="s">
        <v>589</v>
      </c>
      <c r="C158" s="20" t="s">
        <v>590</v>
      </c>
      <c r="D158" s="20" t="s">
        <v>67</v>
      </c>
      <c r="E158" s="20" t="s">
        <v>68</v>
      </c>
      <c r="F158" s="20" t="s">
        <v>69</v>
      </c>
      <c r="G158" s="20" t="s">
        <v>70</v>
      </c>
      <c r="H158" s="21">
        <v>1</v>
      </c>
      <c r="I158" s="21">
        <v>0</v>
      </c>
    </row>
    <row r="159" spans="1:9" ht="24.95" customHeight="1" x14ac:dyDescent="0.25">
      <c r="A159" s="20" t="s">
        <v>375</v>
      </c>
      <c r="B159" s="20" t="s">
        <v>386</v>
      </c>
      <c r="C159" s="20" t="s">
        <v>387</v>
      </c>
      <c r="D159" s="20" t="s">
        <v>67</v>
      </c>
      <c r="E159" s="20" t="s">
        <v>68</v>
      </c>
      <c r="F159" s="20" t="s">
        <v>69</v>
      </c>
      <c r="G159" s="20" t="s">
        <v>70</v>
      </c>
      <c r="H159" s="21">
        <v>0</v>
      </c>
      <c r="I159" s="21">
        <v>1</v>
      </c>
    </row>
    <row r="160" spans="1:9" ht="24.95" customHeight="1" x14ac:dyDescent="0.25">
      <c r="A160" s="20" t="s">
        <v>375</v>
      </c>
      <c r="B160" s="20" t="s">
        <v>591</v>
      </c>
      <c r="C160" s="20" t="s">
        <v>592</v>
      </c>
      <c r="D160" s="20" t="s">
        <v>67</v>
      </c>
      <c r="E160" s="20" t="s">
        <v>68</v>
      </c>
      <c r="F160" s="20" t="s">
        <v>69</v>
      </c>
      <c r="G160" s="20" t="s">
        <v>70</v>
      </c>
      <c r="H160" s="21">
        <v>2</v>
      </c>
      <c r="I160" s="21">
        <v>0</v>
      </c>
    </row>
    <row r="161" spans="1:9" ht="24.95" customHeight="1" x14ac:dyDescent="0.25">
      <c r="A161" s="20" t="s">
        <v>388</v>
      </c>
      <c r="B161" s="20" t="s">
        <v>593</v>
      </c>
      <c r="C161" s="20" t="s">
        <v>594</v>
      </c>
      <c r="D161" s="20" t="s">
        <v>67</v>
      </c>
      <c r="E161" s="20" t="s">
        <v>68</v>
      </c>
      <c r="F161" s="20" t="s">
        <v>95</v>
      </c>
      <c r="G161" s="20" t="s">
        <v>96</v>
      </c>
      <c r="H161" s="21">
        <v>1</v>
      </c>
      <c r="I161" s="21">
        <v>0</v>
      </c>
    </row>
    <row r="162" spans="1:9" ht="24.95" customHeight="1" x14ac:dyDescent="0.25">
      <c r="A162" s="20" t="s">
        <v>388</v>
      </c>
      <c r="B162" s="20" t="s">
        <v>595</v>
      </c>
      <c r="C162" s="20" t="s">
        <v>596</v>
      </c>
      <c r="D162" s="20" t="s">
        <v>67</v>
      </c>
      <c r="E162" s="20" t="s">
        <v>68</v>
      </c>
      <c r="F162" s="20" t="s">
        <v>95</v>
      </c>
      <c r="G162" s="20" t="s">
        <v>96</v>
      </c>
      <c r="H162" s="21">
        <v>1</v>
      </c>
      <c r="I162" s="21">
        <v>0</v>
      </c>
    </row>
    <row r="163" spans="1:9" ht="24.95" customHeight="1" x14ac:dyDescent="0.25">
      <c r="A163" s="20" t="s">
        <v>388</v>
      </c>
      <c r="B163" s="20" t="s">
        <v>597</v>
      </c>
      <c r="C163" s="20" t="s">
        <v>598</v>
      </c>
      <c r="D163" s="20" t="s">
        <v>67</v>
      </c>
      <c r="E163" s="20" t="s">
        <v>68</v>
      </c>
      <c r="F163" s="20" t="s">
        <v>95</v>
      </c>
      <c r="G163" s="20" t="s">
        <v>96</v>
      </c>
      <c r="H163" s="21">
        <v>1</v>
      </c>
      <c r="I163" s="21">
        <v>0</v>
      </c>
    </row>
    <row r="164" spans="1:9" ht="24.95" customHeight="1" x14ac:dyDescent="0.25">
      <c r="A164" s="20" t="s">
        <v>388</v>
      </c>
      <c r="B164" s="20" t="s">
        <v>599</v>
      </c>
      <c r="C164" s="20" t="s">
        <v>600</v>
      </c>
      <c r="D164" s="20" t="s">
        <v>67</v>
      </c>
      <c r="E164" s="20" t="s">
        <v>68</v>
      </c>
      <c r="F164" s="20" t="s">
        <v>91</v>
      </c>
      <c r="G164" s="20" t="s">
        <v>407</v>
      </c>
      <c r="H164" s="21">
        <v>1</v>
      </c>
      <c r="I164" s="21">
        <v>0</v>
      </c>
    </row>
    <row r="165" spans="1:9" ht="24.95" customHeight="1" x14ac:dyDescent="0.25">
      <c r="A165" s="20" t="s">
        <v>388</v>
      </c>
      <c r="B165" s="20" t="s">
        <v>389</v>
      </c>
      <c r="C165" s="20" t="s">
        <v>390</v>
      </c>
      <c r="D165" s="20" t="s">
        <v>67</v>
      </c>
      <c r="E165" s="20" t="s">
        <v>68</v>
      </c>
      <c r="F165" s="20" t="s">
        <v>69</v>
      </c>
      <c r="G165" s="20" t="s">
        <v>70</v>
      </c>
      <c r="H165" s="21">
        <v>3</v>
      </c>
      <c r="I165" s="21">
        <v>1</v>
      </c>
    </row>
    <row r="166" spans="1:9" ht="24.95" customHeight="1" x14ac:dyDescent="0.25">
      <c r="A166" s="20" t="s">
        <v>388</v>
      </c>
      <c r="B166" s="20" t="s">
        <v>391</v>
      </c>
      <c r="C166" s="20" t="s">
        <v>392</v>
      </c>
      <c r="D166" s="20" t="s">
        <v>67</v>
      </c>
      <c r="E166" s="20" t="s">
        <v>68</v>
      </c>
      <c r="F166" s="20" t="s">
        <v>69</v>
      </c>
      <c r="G166" s="20" t="s">
        <v>70</v>
      </c>
      <c r="H166" s="21">
        <v>3</v>
      </c>
      <c r="I166" s="21">
        <v>1</v>
      </c>
    </row>
    <row r="167" spans="1:9" ht="24.95" customHeight="1" x14ac:dyDescent="0.25">
      <c r="A167" s="20" t="s">
        <v>388</v>
      </c>
      <c r="B167" s="20" t="s">
        <v>601</v>
      </c>
      <c r="C167" s="20" t="s">
        <v>602</v>
      </c>
      <c r="D167" s="20" t="s">
        <v>67</v>
      </c>
      <c r="E167" s="20" t="s">
        <v>68</v>
      </c>
      <c r="F167" s="20" t="s">
        <v>69</v>
      </c>
      <c r="G167" s="20" t="s">
        <v>70</v>
      </c>
      <c r="H167" s="21">
        <v>2</v>
      </c>
      <c r="I167" s="21">
        <v>0</v>
      </c>
    </row>
    <row r="168" spans="1:9" ht="24.95" customHeight="1" x14ac:dyDescent="0.25">
      <c r="A168" s="20" t="s">
        <v>388</v>
      </c>
      <c r="B168" s="20" t="s">
        <v>603</v>
      </c>
      <c r="C168" s="20" t="s">
        <v>604</v>
      </c>
      <c r="D168" s="20" t="s">
        <v>67</v>
      </c>
      <c r="E168" s="20" t="s">
        <v>68</v>
      </c>
      <c r="F168" s="20" t="s">
        <v>69</v>
      </c>
      <c r="G168" s="20" t="s">
        <v>70</v>
      </c>
      <c r="H168" s="21">
        <v>1</v>
      </c>
      <c r="I168" s="21">
        <v>0</v>
      </c>
    </row>
    <row r="169" spans="1:9" ht="24.95" customHeight="1" x14ac:dyDescent="0.25">
      <c r="A169" s="20" t="s">
        <v>388</v>
      </c>
      <c r="B169" s="20" t="s">
        <v>605</v>
      </c>
      <c r="C169" s="20" t="s">
        <v>606</v>
      </c>
      <c r="D169" s="20" t="s">
        <v>67</v>
      </c>
      <c r="E169" s="20" t="s">
        <v>68</v>
      </c>
      <c r="F169" s="20" t="s">
        <v>69</v>
      </c>
      <c r="G169" s="20" t="s">
        <v>70</v>
      </c>
      <c r="H169" s="21">
        <v>2</v>
      </c>
      <c r="I169" s="21">
        <v>0</v>
      </c>
    </row>
    <row r="170" spans="1:9" ht="24.95" customHeight="1" x14ac:dyDescent="0.25">
      <c r="A170" s="20" t="s">
        <v>388</v>
      </c>
      <c r="B170" s="20" t="s">
        <v>607</v>
      </c>
      <c r="C170" s="20" t="s">
        <v>608</v>
      </c>
      <c r="D170" s="20" t="s">
        <v>67</v>
      </c>
      <c r="E170" s="20" t="s">
        <v>68</v>
      </c>
      <c r="F170" s="20" t="s">
        <v>69</v>
      </c>
      <c r="G170" s="20" t="s">
        <v>70</v>
      </c>
      <c r="H170" s="21">
        <v>2</v>
      </c>
      <c r="I170" s="21">
        <v>0</v>
      </c>
    </row>
    <row r="171" spans="1:9" ht="24.95" customHeight="1" x14ac:dyDescent="0.25">
      <c r="A171" s="20" t="s">
        <v>388</v>
      </c>
      <c r="B171" s="20" t="s">
        <v>609</v>
      </c>
      <c r="C171" s="20" t="s">
        <v>610</v>
      </c>
      <c r="D171" s="20" t="s">
        <v>67</v>
      </c>
      <c r="E171" s="20" t="s">
        <v>68</v>
      </c>
      <c r="F171" s="20" t="s">
        <v>69</v>
      </c>
      <c r="G171" s="20" t="s">
        <v>70</v>
      </c>
      <c r="H171" s="21">
        <v>2</v>
      </c>
      <c r="I171" s="21">
        <v>0</v>
      </c>
    </row>
    <row r="172" spans="1:9" ht="24.95" customHeight="1" x14ac:dyDescent="0.25">
      <c r="A172" s="20" t="s">
        <v>388</v>
      </c>
      <c r="B172" s="20" t="s">
        <v>611</v>
      </c>
      <c r="C172" s="20" t="s">
        <v>612</v>
      </c>
      <c r="D172" s="20" t="s">
        <v>67</v>
      </c>
      <c r="E172" s="20" t="s">
        <v>68</v>
      </c>
      <c r="F172" s="20" t="s">
        <v>69</v>
      </c>
      <c r="G172" s="20" t="s">
        <v>70</v>
      </c>
      <c r="H172" s="21">
        <v>3</v>
      </c>
      <c r="I172" s="21">
        <v>0</v>
      </c>
    </row>
    <row r="173" spans="1:9" ht="24.95" customHeight="1" x14ac:dyDescent="0.25">
      <c r="A173" s="20" t="s">
        <v>388</v>
      </c>
      <c r="B173" s="20" t="s">
        <v>613</v>
      </c>
      <c r="C173" s="20" t="s">
        <v>614</v>
      </c>
      <c r="D173" s="20" t="s">
        <v>67</v>
      </c>
      <c r="E173" s="20" t="s">
        <v>68</v>
      </c>
      <c r="F173" s="20" t="s">
        <v>69</v>
      </c>
      <c r="G173" s="20" t="s">
        <v>70</v>
      </c>
      <c r="H173" s="21">
        <v>3</v>
      </c>
      <c r="I173" s="21">
        <v>0</v>
      </c>
    </row>
    <row r="174" spans="1:9" ht="24.95" customHeight="1" x14ac:dyDescent="0.25">
      <c r="A174" s="20" t="s">
        <v>388</v>
      </c>
      <c r="B174" s="20" t="s">
        <v>615</v>
      </c>
      <c r="C174" s="20" t="s">
        <v>616</v>
      </c>
      <c r="D174" s="20" t="s">
        <v>67</v>
      </c>
      <c r="E174" s="20" t="s">
        <v>68</v>
      </c>
      <c r="F174" s="20" t="s">
        <v>69</v>
      </c>
      <c r="G174" s="20" t="s">
        <v>70</v>
      </c>
      <c r="H174" s="21">
        <v>3</v>
      </c>
      <c r="I174" s="21">
        <v>0</v>
      </c>
    </row>
    <row r="175" spans="1:9" ht="24.95" customHeight="1" x14ac:dyDescent="0.25">
      <c r="A175" s="20" t="s">
        <v>388</v>
      </c>
      <c r="B175" s="20" t="s">
        <v>393</v>
      </c>
      <c r="C175" s="20" t="s">
        <v>394</v>
      </c>
      <c r="D175" s="20" t="s">
        <v>67</v>
      </c>
      <c r="E175" s="20" t="s">
        <v>68</v>
      </c>
      <c r="F175" s="20" t="s">
        <v>69</v>
      </c>
      <c r="G175" s="20" t="s">
        <v>70</v>
      </c>
      <c r="H175" s="21">
        <v>3</v>
      </c>
      <c r="I175" s="21">
        <v>1</v>
      </c>
    </row>
    <row r="176" spans="1:9" ht="24.95" customHeight="1" x14ac:dyDescent="0.25">
      <c r="A176" s="20" t="s">
        <v>388</v>
      </c>
      <c r="B176" s="20" t="s">
        <v>395</v>
      </c>
      <c r="C176" s="20" t="s">
        <v>396</v>
      </c>
      <c r="D176" s="20" t="s">
        <v>67</v>
      </c>
      <c r="E176" s="20" t="s">
        <v>68</v>
      </c>
      <c r="F176" s="20" t="s">
        <v>69</v>
      </c>
      <c r="G176" s="20" t="s">
        <v>70</v>
      </c>
      <c r="H176" s="21">
        <v>0</v>
      </c>
      <c r="I176" s="21">
        <v>1</v>
      </c>
    </row>
    <row r="177" spans="1:9" ht="24.95" customHeight="1" x14ac:dyDescent="0.25">
      <c r="A177" s="20" t="s">
        <v>388</v>
      </c>
      <c r="B177" s="20" t="s">
        <v>617</v>
      </c>
      <c r="C177" s="20" t="s">
        <v>618</v>
      </c>
      <c r="D177" s="20" t="s">
        <v>67</v>
      </c>
      <c r="E177" s="20" t="s">
        <v>68</v>
      </c>
      <c r="F177" s="20" t="s">
        <v>69</v>
      </c>
      <c r="G177" s="20" t="s">
        <v>70</v>
      </c>
      <c r="H177" s="21">
        <v>1</v>
      </c>
      <c r="I177" s="21">
        <v>0</v>
      </c>
    </row>
    <row r="178" spans="1:9" ht="24.95" customHeight="1" x14ac:dyDescent="0.25">
      <c r="A178" s="20" t="s">
        <v>388</v>
      </c>
      <c r="B178" s="20" t="s">
        <v>619</v>
      </c>
      <c r="C178" s="20" t="s">
        <v>620</v>
      </c>
      <c r="D178" s="20" t="s">
        <v>67</v>
      </c>
      <c r="E178" s="20" t="s">
        <v>68</v>
      </c>
      <c r="F178" s="20" t="s">
        <v>69</v>
      </c>
      <c r="G178" s="20" t="s">
        <v>70</v>
      </c>
      <c r="H178" s="21">
        <v>1</v>
      </c>
      <c r="I178" s="21">
        <v>0</v>
      </c>
    </row>
    <row r="179" spans="1:9" ht="24.95" customHeight="1" x14ac:dyDescent="0.25">
      <c r="A179" s="20" t="s">
        <v>72</v>
      </c>
      <c r="B179" s="20" t="s">
        <v>621</v>
      </c>
      <c r="C179" s="20" t="s">
        <v>622</v>
      </c>
      <c r="D179" s="20" t="s">
        <v>67</v>
      </c>
      <c r="E179" s="20" t="s">
        <v>68</v>
      </c>
      <c r="F179" s="20" t="s">
        <v>91</v>
      </c>
      <c r="G179" s="20" t="s">
        <v>407</v>
      </c>
      <c r="H179" s="21">
        <v>1</v>
      </c>
      <c r="I179" s="21">
        <v>0</v>
      </c>
    </row>
  </sheetData>
  <autoFilter ref="A1:I17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VIETRBO A028</vt:lpstr>
      <vt:lpstr>DISPONIBILITA' VT</vt:lpstr>
      <vt:lpstr>DISPONIBILITA' LT</vt:lpstr>
      <vt:lpstr>DISPONIBILITA' RI</vt:lpstr>
      <vt:lpstr>DISPONIBILITA' FR</vt:lpstr>
      <vt:lpstr>DISPONIBILITA' 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2018-07-12T14:19:39Z</cp:lastPrinted>
  <dcterms:created xsi:type="dcterms:W3CDTF">2017-06-19T08:32:36Z</dcterms:created>
  <dcterms:modified xsi:type="dcterms:W3CDTF">2018-08-08T14:51:35Z</dcterms:modified>
</cp:coreProperties>
</file>